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275f1f69fe4c8a/Documentos/Pedro/Pregão 2026/vigilância/planilhas pedro/"/>
    </mc:Choice>
  </mc:AlternateContent>
  <xr:revisionPtr revIDLastSave="838" documentId="13_ncr:1_{AB2D966F-4112-4C72-AB5B-7EDAC832E5AA}" xr6:coauthVersionLast="47" xr6:coauthVersionMax="47" xr10:uidLastSave="{1092ECF7-EB69-4C82-AB32-66DADEC46BE7}"/>
  <bookViews>
    <workbookView xWindow="-120" yWindow="-120" windowWidth="29040" windowHeight="15720" tabRatio="719" activeTab="1" xr2:uid="{00000000-000D-0000-FFFF-FFFF00000000}"/>
  </bookViews>
  <sheets>
    <sheet name="RESUMO" sheetId="19" r:id="rId1"/>
    <sheet name="DIURNO" sheetId="1" r:id="rId2"/>
    <sheet name="NOTURNO" sheetId="20" r:id="rId3"/>
  </sheets>
  <definedNames>
    <definedName name="_xlnm.Print_Area" localSheetId="1">DIURNO!$A$1:$I$127</definedName>
    <definedName name="_xlnm.Print_Area" localSheetId="2">NOTURNO!$A$1:$I$127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8" i="20" l="1"/>
  <c r="I27" i="20"/>
  <c r="B124" i="20"/>
  <c r="B122" i="20"/>
  <c r="B121" i="20"/>
  <c r="B120" i="20"/>
  <c r="B119" i="20"/>
  <c r="B118" i="20"/>
  <c r="K111" i="20"/>
  <c r="I103" i="20"/>
  <c r="I122" i="20" s="1"/>
  <c r="H88" i="20"/>
  <c r="H84" i="20"/>
  <c r="H70" i="20"/>
  <c r="I57" i="20"/>
  <c r="I56" i="20"/>
  <c r="I55" i="20"/>
  <c r="I53" i="20"/>
  <c r="I52" i="20"/>
  <c r="I51" i="20"/>
  <c r="H48" i="20"/>
  <c r="H72" i="20" s="1"/>
  <c r="H37" i="20"/>
  <c r="I30" i="20"/>
  <c r="I26" i="20"/>
  <c r="I25" i="20"/>
  <c r="I78" i="1"/>
  <c r="K111" i="1"/>
  <c r="I57" i="1"/>
  <c r="I56" i="1"/>
  <c r="I55" i="1"/>
  <c r="I53" i="1"/>
  <c r="I52" i="1"/>
  <c r="I51" i="1"/>
  <c r="I30" i="1"/>
  <c r="I25" i="1"/>
  <c r="I31" i="20" l="1"/>
  <c r="I80" i="20" s="1"/>
  <c r="I26" i="1"/>
  <c r="I79" i="20" l="1"/>
  <c r="I81" i="20"/>
  <c r="I82" i="20"/>
  <c r="I83" i="20"/>
  <c r="I87" i="20"/>
  <c r="I88" i="20" s="1"/>
  <c r="I93" i="20" s="1"/>
  <c r="I36" i="20"/>
  <c r="I118" i="20"/>
  <c r="I69" i="20"/>
  <c r="I70" i="20"/>
  <c r="I73" i="20"/>
  <c r="I35" i="20"/>
  <c r="I54" i="20"/>
  <c r="I58" i="20" s="1"/>
  <c r="I64" i="20" s="1"/>
  <c r="I71" i="20"/>
  <c r="I72" i="20" s="1"/>
  <c r="I78" i="20"/>
  <c r="I84" i="20" s="1"/>
  <c r="I92" i="20" s="1"/>
  <c r="I94" i="20" s="1"/>
  <c r="I121" i="20" s="1"/>
  <c r="I37" i="20" l="1"/>
  <c r="I74" i="20"/>
  <c r="I120" i="20" s="1"/>
  <c r="H37" i="1"/>
  <c r="H70" i="1"/>
  <c r="I47" i="20" l="1"/>
  <c r="I46" i="20"/>
  <c r="I45" i="20"/>
  <c r="I43" i="20"/>
  <c r="I42" i="20"/>
  <c r="I41" i="20"/>
  <c r="I40" i="20"/>
  <c r="I62" i="20"/>
  <c r="I44" i="20"/>
  <c r="H84" i="1"/>
  <c r="I48" i="20" l="1"/>
  <c r="I63" i="20" s="1"/>
  <c r="I65" i="20" s="1"/>
  <c r="H88" i="1"/>
  <c r="L107" i="20" l="1"/>
  <c r="I119" i="20"/>
  <c r="I123" i="20" s="1"/>
  <c r="I31" i="1"/>
  <c r="I54" i="1" s="1"/>
  <c r="M107" i="20" l="1"/>
  <c r="I73" i="1"/>
  <c r="I71" i="1"/>
  <c r="I35" i="1"/>
  <c r="I36" i="1"/>
  <c r="I118" i="1"/>
  <c r="I69" i="1"/>
  <c r="I107" i="20" l="1"/>
  <c r="L108" i="20"/>
  <c r="M108" i="20" s="1"/>
  <c r="I37" i="1"/>
  <c r="I62" i="1" s="1"/>
  <c r="I83" i="1"/>
  <c r="I70" i="1"/>
  <c r="I82" i="1"/>
  <c r="I108" i="20" l="1"/>
  <c r="L109" i="20"/>
  <c r="I40" i="1"/>
  <c r="I41" i="1"/>
  <c r="I47" i="1"/>
  <c r="I46" i="1"/>
  <c r="I45" i="1"/>
  <c r="I44" i="1"/>
  <c r="I43" i="1"/>
  <c r="I42" i="1"/>
  <c r="I111" i="20" l="1"/>
  <c r="I112" i="20"/>
  <c r="I113" i="20"/>
  <c r="I110" i="20"/>
  <c r="I48" i="1"/>
  <c r="I58" i="1"/>
  <c r="I64" i="1" s="1"/>
  <c r="H48" i="1"/>
  <c r="I114" i="20" l="1"/>
  <c r="I124" i="20" s="1"/>
  <c r="I125" i="20" s="1"/>
  <c r="I126" i="20" s="1"/>
  <c r="F7" i="19" s="1"/>
  <c r="H7" i="19" s="1"/>
  <c r="H72" i="1"/>
  <c r="I72" i="1" s="1"/>
  <c r="I74" i="1" s="1"/>
  <c r="I103" i="1" l="1"/>
  <c r="I122" i="1" s="1"/>
  <c r="B124" i="1" l="1"/>
  <c r="B122" i="1"/>
  <c r="B121" i="1"/>
  <c r="B120" i="1"/>
  <c r="B119" i="1"/>
  <c r="B118" i="1"/>
  <c r="I87" i="1" l="1"/>
  <c r="I88" i="1" s="1"/>
  <c r="I93" i="1" s="1"/>
  <c r="I79" i="1"/>
  <c r="I80" i="1"/>
  <c r="I81" i="1"/>
  <c r="I84" i="1" l="1"/>
  <c r="I92" i="1" s="1"/>
  <c r="I94" i="1" s="1"/>
  <c r="I121" i="1" s="1"/>
  <c r="I120" i="1"/>
  <c r="I63" i="1" l="1"/>
  <c r="I65" i="1" s="1"/>
  <c r="I119" i="1" l="1"/>
  <c r="I123" i="1" s="1"/>
  <c r="L107" i="1"/>
  <c r="M107" i="1" l="1"/>
  <c r="I107" i="1" l="1"/>
  <c r="L108" i="1"/>
  <c r="M108" i="1" l="1"/>
  <c r="I108" i="1" l="1"/>
  <c r="L109" i="1"/>
  <c r="I111" i="1" l="1"/>
  <c r="I113" i="1"/>
  <c r="I112" i="1"/>
  <c r="I110" i="1"/>
  <c r="I114" i="1" l="1"/>
  <c r="I124" i="1" s="1"/>
  <c r="I125" i="1" s="1"/>
  <c r="I126" i="1" s="1"/>
  <c r="F6" i="19" s="1"/>
  <c r="H6" i="19" l="1"/>
  <c r="H10" i="19" s="1"/>
  <c r="F9" i="19"/>
</calcChain>
</file>

<file path=xl/sharedStrings.xml><?xml version="1.0" encoding="utf-8"?>
<sst xmlns="http://schemas.openxmlformats.org/spreadsheetml/2006/main" count="423" uniqueCount="148">
  <si>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</si>
  <si>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</si>
  <si>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</si>
  <si>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</si>
  <si>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</si>
  <si>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</si>
  <si>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</si>
  <si>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</si>
  <si>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</si>
  <si>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</si>
  <si>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</si>
  <si>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</si>
  <si>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</si>
  <si>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</si>
  <si>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</si>
  <si>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</si>
  <si>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</si>
  <si>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</si>
  <si>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</si>
  <si>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</si>
  <si>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</si>
  <si>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</si>
  <si>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</si>
  <si>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</si>
  <si>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</si>
  <si>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</si>
  <si>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</si>
  <si>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</si>
  <si>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</si>
  <si>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</si>
  <si>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</si>
  <si>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</si>
  <si>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</si>
  <si>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</si>
  <si>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</si>
  <si>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</si>
  <si>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Submódulo 2.2 - GPS, FGTS e Outras Contribuições</t>
  </si>
  <si>
    <t xml:space="preserve">INSS </t>
  </si>
  <si>
    <t>H</t>
  </si>
  <si>
    <t>TOTAL SUBMÓDULO 2.2</t>
  </si>
  <si>
    <t>Submódulo 2.3 - Benefícios Mensais e Diários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</si>
  <si>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</si>
  <si>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</si>
  <si>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</si>
  <si>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</si>
  <si>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</si>
  <si>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</si>
  <si>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</si>
  <si>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</si>
  <si>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</si>
  <si>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</si>
  <si>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</si>
  <si>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</si>
  <si>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</si>
  <si>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</si>
  <si>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 xml:space="preserve">Aviso Prévio Trabalhado </t>
  </si>
  <si>
    <t>Incidência dos encargos do submódulo 2.2 sobre Aviso Prévio Trabalhado</t>
  </si>
  <si>
    <t>TOTAL DO MÓDULO 3</t>
  </si>
  <si>
    <t>MÓDULO 4 – CUSTO DE REPOSIÇÃO DO PROFISSIONAL AUSENTE</t>
  </si>
  <si>
    <t>TOTAL SUBMÓDULO 4.1</t>
  </si>
  <si>
    <t>TOTAL SUBMÓDULO 4.2</t>
  </si>
  <si>
    <t>QUADRO-RESUMO DO MÓDULO 4 - CUSTO DE REPOSIÇÃO DO PROFISSIONAL AUSENTE</t>
  </si>
  <si>
    <t>4.1</t>
  </si>
  <si>
    <t>4.2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</si>
  <si>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</si>
  <si>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</si>
  <si>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</si>
  <si>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</si>
  <si>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</si>
  <si>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</si>
  <si>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</si>
  <si>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</si>
  <si>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</si>
  <si>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</si>
  <si>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</si>
  <si>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</si>
  <si>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</si>
  <si>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</si>
  <si>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</si>
  <si>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QUADRO RESUMO DO CUSTO POR EMPREGADO</t>
  </si>
  <si>
    <t>Mão-de-Obra vinculada à execução contratual (valor por empregado)</t>
  </si>
  <si>
    <t>Subtotal (A + B + C + D + E)</t>
  </si>
  <si>
    <t>C.4</t>
  </si>
  <si>
    <t>SALÁRIO EDUCAÇÃO</t>
  </si>
  <si>
    <t>SAT</t>
  </si>
  <si>
    <t>SEBRAE</t>
  </si>
  <si>
    <t>INCRA</t>
  </si>
  <si>
    <t>FGTS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</si>
  <si>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</si>
  <si>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</si>
  <si>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</si>
  <si>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</si>
  <si>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Afastamento Maternidade</t>
  </si>
  <si>
    <t>Substituto na cobertura de Intervalo para repouso ou alimentação</t>
  </si>
  <si>
    <t>Submódulo 4.2 - Substituto na Intrajornada</t>
  </si>
  <si>
    <t>Substituto nas Ausências Legais</t>
  </si>
  <si>
    <t>Substituto na Intrajornada</t>
  </si>
  <si>
    <t>V. UNIT.</t>
  </si>
  <si>
    <t>Identificação e Registro do Acordo, Convenção ou Dissídio Coletivo</t>
  </si>
  <si>
    <t>Posto de Trabalho</t>
  </si>
  <si>
    <t>Subtotal</t>
  </si>
  <si>
    <t>CUSTOS INDIRETOS E LUCRO</t>
  </si>
  <si>
    <t>Custo de Reposição do Profissional Ausente</t>
  </si>
  <si>
    <t>smj2008@gmail.com</t>
  </si>
  <si>
    <t>Produzido por:</t>
  </si>
  <si>
    <t>Multa do FGTS sobre o Aviso Prévio Indenizado e o Aviso Prévio Trabalhado</t>
  </si>
  <si>
    <t>13º (Décimo-terceiro) Salário</t>
  </si>
  <si>
    <t>SESC/SESI</t>
  </si>
  <si>
    <t>SENAI/SENAC</t>
  </si>
  <si>
    <t>Transporte</t>
  </si>
  <si>
    <t>Auxílio-Refeição/Alimentação</t>
  </si>
  <si>
    <t>Substituto na cobertura de Ausência por Acidente de Trabalho</t>
  </si>
  <si>
    <t>Substituto na cobertura de Outras Ausências (especificar)</t>
  </si>
  <si>
    <t>Uniformes</t>
  </si>
  <si>
    <t>Florianópolis</t>
  </si>
  <si>
    <t>Materiais</t>
  </si>
  <si>
    <t>Equipamentos</t>
  </si>
  <si>
    <t>Assiduidade (Cláusula Décima Primeira da CCT)</t>
  </si>
  <si>
    <t>Assistência Médica e Familiar</t>
  </si>
  <si>
    <t>QTD</t>
  </si>
  <si>
    <t>GRUPO</t>
  </si>
  <si>
    <t>ITEM</t>
  </si>
  <si>
    <t>SERVIÇO</t>
  </si>
  <si>
    <t>VALOR MENSAL</t>
  </si>
  <si>
    <t>VALOR TOTAL ANUAL</t>
  </si>
  <si>
    <t>12 meses</t>
  </si>
  <si>
    <t>VALOR TOTAL MENSAL ESTIMADO DO SERVIÇO</t>
  </si>
  <si>
    <t>VALOR TOTAL ANUAL ESTIMADO DO SERVIÇO</t>
  </si>
  <si>
    <t>PLANILHA ESTIMATIVA DE PREÇOS ELABORADA PELA ADMINISTRAÇÃO</t>
  </si>
  <si>
    <t>QUADRO RESUMO</t>
  </si>
  <si>
    <t>Vigilância armada</t>
  </si>
  <si>
    <t>SINDESP 2026</t>
  </si>
  <si>
    <t>Vigilante</t>
  </si>
  <si>
    <t>5173-30</t>
  </si>
  <si>
    <t>Vigilância</t>
  </si>
  <si>
    <t>Outros (especificar) Intervalo Intrajornada</t>
  </si>
  <si>
    <t>Posto de vigilância armada 12x36 DIURNO Edifício Antigo Florianópolis Av. Mauro Ramos</t>
  </si>
  <si>
    <t>Posto de vigilância armada 12x36 NOTURNO Edifício Antigo Florianópolis Av. Mauro Ramos</t>
  </si>
  <si>
    <t>VALOR TOTAL POR VIGILANTE DIURNO</t>
  </si>
  <si>
    <t>VALOR TOTAL DO POSTO DIURNO</t>
  </si>
  <si>
    <t>Férias e Adicional de Férias</t>
  </si>
  <si>
    <t>Reembolso-creche</t>
  </si>
  <si>
    <t>Benefício de Assistência ao Trabalhador (Cláusula Décima Sétima da CCT)</t>
  </si>
  <si>
    <t>Outros (especificar) Seguro de vida e auxílio-funeral</t>
  </si>
  <si>
    <t>VALOR TOTAL POR VIGILANTE NOTURNO</t>
  </si>
  <si>
    <t>VALOR TOTAL DO POSTO NOTURNO</t>
  </si>
  <si>
    <t>Vigilante 1 posto 12x36 diurno</t>
  </si>
  <si>
    <t>Vigilante 1 posto 12x36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</si>
</sst>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/m/yyyy"/>
    <numFmt numFmtId="165" formatCode="_(&quot;R$ &quot;* #,##0.00_);_(&quot;R$ &quot;* \(#,##0.00\);_(&quot;R$ &quot;* \-??_);_(@_)"/>
    <numFmt numFmtId="166" formatCode="_(* #,##0.00_);_(* \(#,##0.00\);_(* \-??_);_(@_)"/>
    <numFmt numFmtId="167" formatCode="0.000%"/>
    <numFmt numFmtId="168" formatCode="&quot;R$&quot;\ #,##0.00"/>
  </numFmts>
  <fonts count="12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2"/>
      <color rgb="FF555555"/>
      <name val="Helvetica"/>
      <family val="2"/>
    </font>
    <font>
      <b/>
      <sz val="26"/>
      <name val="Arial"/>
      <family val="2"/>
      <charset val="1"/>
    </font>
    <font>
      <sz val="1"/>
      <name val="Arial"/>
      <family val="2"/>
      <charset val="1"/>
    </font>
    <font>
      <b/>
      <sz val="16"/>
      <name val="Arial"/>
      <family val="2"/>
      <charset val="1"/>
    </font>
    <font>
      <u/>
      <sz val="10"/>
      <color theme="10"/>
      <name val="Arial"/>
      <family val="2"/>
      <charset val="1"/>
    </font>
    <font>
      <u/>
      <sz val="1"/>
      <name val="Arial"/>
      <family val="2"/>
      <charset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CC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165" fontId="2" fillId="0" borderId="0" applyBorder="0" applyProtection="0"/>
    <xf numFmtId="9" fontId="2" fillId="0" borderId="0" applyBorder="0" applyProtection="0"/>
    <xf numFmtId="166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vertical="center"/>
    </xf>
    <xf numFmtId="10" fontId="0" fillId="0" borderId="1" xfId="2" applyNumberFormat="1" applyFont="1" applyBorder="1" applyAlignment="1" applyProtection="1">
      <alignment horizontal="center" vertical="center"/>
    </xf>
    <xf numFmtId="2" fontId="0" fillId="0" borderId="1" xfId="0" applyNumberFormat="1" applyBorder="1" applyAlignment="1">
      <alignment vertical="center"/>
    </xf>
    <xf numFmtId="4" fontId="1" fillId="4" borderId="1" xfId="0" applyNumberFormat="1" applyFont="1" applyFill="1" applyBorder="1" applyAlignment="1">
      <alignment vertical="center"/>
    </xf>
    <xf numFmtId="2" fontId="1" fillId="0" borderId="0" xfId="0" applyNumberFormat="1" applyFont="1" applyAlignment="1">
      <alignment vertical="center"/>
    </xf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0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167" fontId="1" fillId="5" borderId="1" xfId="0" applyNumberFormat="1" applyFont="1" applyFill="1" applyBorder="1" applyAlignment="1">
      <alignment horizontal="center" vertical="center"/>
    </xf>
    <xf numFmtId="2" fontId="0" fillId="6" borderId="1" xfId="0" applyNumberForma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0" fontId="0" fillId="7" borderId="1" xfId="0" applyNumberForma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165" fontId="1" fillId="6" borderId="0" xfId="1" applyFont="1" applyFill="1" applyBorder="1" applyAlignment="1" applyProtection="1">
      <alignment vertical="center"/>
    </xf>
    <xf numFmtId="0" fontId="0" fillId="6" borderId="0" xfId="0" applyFill="1" applyAlignment="1">
      <alignment vertical="center"/>
    </xf>
    <xf numFmtId="0" fontId="5" fillId="6" borderId="0" xfId="0" applyFont="1" applyFill="1" applyAlignment="1">
      <alignment vertical="center"/>
    </xf>
    <xf numFmtId="0" fontId="1" fillId="6" borderId="0" xfId="0" applyFont="1" applyFill="1" applyAlignment="1">
      <alignment horizontal="center" vertical="center"/>
    </xf>
    <xf numFmtId="2" fontId="0" fillId="6" borderId="0" xfId="0" applyNumberFormat="1" applyFill="1" applyAlignment="1">
      <alignment vertical="center"/>
    </xf>
    <xf numFmtId="0" fontId="6" fillId="6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/>
    <xf numFmtId="0" fontId="11" fillId="0" borderId="1" xfId="0" applyFont="1" applyBorder="1"/>
    <xf numFmtId="168" fontId="11" fillId="0" borderId="1" xfId="0" applyNumberFormat="1" applyFont="1" applyBorder="1"/>
    <xf numFmtId="168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7" borderId="1" xfId="0" applyFont="1" applyFill="1" applyBorder="1" applyAlignment="1">
      <alignment horizontal="center"/>
    </xf>
    <xf numFmtId="4" fontId="11" fillId="7" borderId="1" xfId="0" applyNumberFormat="1" applyFont="1" applyFill="1" applyBorder="1" applyAlignment="1">
      <alignment horizontal="center"/>
    </xf>
    <xf numFmtId="0" fontId="11" fillId="7" borderId="14" xfId="0" applyFont="1" applyFill="1" applyBorder="1"/>
    <xf numFmtId="168" fontId="11" fillId="7" borderId="14" xfId="0" applyNumberFormat="1" applyFont="1" applyFill="1" applyBorder="1"/>
    <xf numFmtId="168" fontId="11" fillId="7" borderId="1" xfId="0" applyNumberFormat="1" applyFont="1" applyFill="1" applyBorder="1"/>
    <xf numFmtId="9" fontId="2" fillId="0" borderId="1" xfId="2" applyBorder="1" applyAlignment="1">
      <alignment horizontal="center" vertical="center"/>
    </xf>
    <xf numFmtId="4" fontId="0" fillId="6" borderId="0" xfId="0" applyNumberFormat="1" applyFill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10" fontId="5" fillId="6" borderId="0" xfId="0" applyNumberFormat="1" applyFont="1" applyFill="1" applyAlignment="1">
      <alignment horizontal="center" vertical="center"/>
    </xf>
    <xf numFmtId="10" fontId="0" fillId="6" borderId="0" xfId="0" applyNumberFormat="1" applyFill="1" applyAlignment="1">
      <alignment vertical="center"/>
    </xf>
    <xf numFmtId="2" fontId="11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8" fontId="0" fillId="0" borderId="1" xfId="4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7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center"/>
    </xf>
  </cellXfs>
  <cellStyles count="7">
    <cellStyle name="Hiperlink" xfId="6" builtinId="8"/>
    <cellStyle name="Moeda" xfId="1" builtinId="4"/>
    <cellStyle name="Normal" xfId="0" builtinId="0"/>
    <cellStyle name="Normal 2" xfId="5" xr:uid="{00000000-0005-0000-0000-000003000000}"/>
    <cellStyle name="Porcentagem" xfId="2" builtinId="5"/>
    <cellStyle name="Texto Explicativo" xfId="3" builtinId="53" customBuiltin="1"/>
    <cellStyle name="Vírgula" xfId="4" builtinId="3"/>
  </cellStyles>
  <dxfs count="2">
    <dxf>
      <font>
        <b/>
        <i/>
        <color rgb="FFFF0000"/>
      </font>
      <fill>
        <patternFill>
          <fgColor rgb="FFFFFF00"/>
          <bgColor rgb="FFFFFF00"/>
        </patternFill>
      </fill>
    </dxf>
    <dxf>
      <font>
        <b/>
        <i/>
        <color rgb="FFFF0000"/>
      </font>
      <fill>
        <patternFill>
          <fgColor rgb="FFFFFF00"/>
          <bgColor rgb="FFFFFF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j2008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mj200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190AA-76B1-467D-AD94-4E54F96CA983}">
  <dimension ref="C2:H12"/>
  <sheetViews>
    <sheetView showGridLines="0" workbookViewId="0">
      <selection activeCell="F20" sqref="F20"/>
    </sheetView>
  </sheetViews>
  <sheetFormatPr defaultRowHeight="15" customHeight="1" x14ac:dyDescent="0.2"/>
  <cols>
    <col min="1" max="4" width="9.140625" style="44"/>
    <col min="5" max="5" width="77.28515625" style="44" bestFit="1" customWidth="1"/>
    <col min="6" max="6" width="15.7109375" style="44" bestFit="1" customWidth="1"/>
    <col min="7" max="7" width="15.7109375" style="44" customWidth="1"/>
    <col min="8" max="8" width="20.5703125" style="44" bestFit="1" customWidth="1"/>
    <col min="9" max="9" width="12.28515625" style="44" bestFit="1" customWidth="1"/>
    <col min="10" max="10" width="9.140625" style="44"/>
    <col min="11" max="11" width="11.28515625" style="44" customWidth="1"/>
    <col min="12" max="16384" width="9.140625" style="44"/>
  </cols>
  <sheetData>
    <row r="2" spans="3:8" ht="15" customHeight="1" x14ac:dyDescent="0.2">
      <c r="C2" s="120" t="s">
        <v>128</v>
      </c>
      <c r="D2" s="120"/>
      <c r="E2" s="120"/>
      <c r="F2" s="120"/>
      <c r="G2" s="120"/>
      <c r="H2" s="120"/>
    </row>
    <row r="3" spans="3:8" ht="15" customHeight="1" x14ac:dyDescent="0.2">
      <c r="C3" s="120" t="s">
        <v>129</v>
      </c>
      <c r="D3" s="120"/>
      <c r="E3" s="120"/>
      <c r="F3" s="120"/>
      <c r="G3" s="120"/>
      <c r="H3" s="120"/>
    </row>
    <row r="5" spans="3:8" ht="15" customHeight="1" x14ac:dyDescent="0.2">
      <c r="C5" s="56" t="s">
        <v>120</v>
      </c>
      <c r="D5" s="56" t="s">
        <v>121</v>
      </c>
      <c r="E5" s="56" t="s">
        <v>122</v>
      </c>
      <c r="F5" s="57" t="s">
        <v>123</v>
      </c>
      <c r="G5" s="57" t="s">
        <v>119</v>
      </c>
      <c r="H5" s="56" t="s">
        <v>124</v>
      </c>
    </row>
    <row r="6" spans="3:8" ht="15" customHeight="1" x14ac:dyDescent="0.2">
      <c r="C6" s="117">
        <v>1</v>
      </c>
      <c r="D6" s="43">
        <v>1</v>
      </c>
      <c r="E6" s="45" t="s">
        <v>136</v>
      </c>
      <c r="F6" s="46">
        <f>DIURNO!I126</f>
        <v>14241</v>
      </c>
      <c r="G6" s="118" t="s">
        <v>125</v>
      </c>
      <c r="H6" s="46">
        <f>12*F6</f>
        <v>170892</v>
      </c>
    </row>
    <row r="7" spans="3:8" ht="15" customHeight="1" x14ac:dyDescent="0.2">
      <c r="C7" s="117"/>
      <c r="D7" s="43">
        <v>2</v>
      </c>
      <c r="E7" s="45" t="s">
        <v>137</v>
      </c>
      <c r="F7" s="46">
        <f>NOTURNO!I126</f>
        <v>16316.02</v>
      </c>
      <c r="G7" s="118"/>
      <c r="H7" s="46">
        <f t="shared" ref="H7" si="0">12*F7</f>
        <v>195792.24</v>
      </c>
    </row>
    <row r="8" spans="3:8" ht="15" customHeight="1" x14ac:dyDescent="0.2">
      <c r="C8" s="48"/>
      <c r="D8" s="49"/>
      <c r="F8" s="47"/>
      <c r="G8" s="50"/>
      <c r="H8" s="47"/>
    </row>
    <row r="9" spans="3:8" ht="15" customHeight="1" x14ac:dyDescent="0.2">
      <c r="E9" s="58" t="s">
        <v>126</v>
      </c>
      <c r="F9" s="59">
        <f>SUM(F6:F7)</f>
        <v>30557.02</v>
      </c>
    </row>
    <row r="10" spans="3:8" ht="15" customHeight="1" x14ac:dyDescent="0.2">
      <c r="E10" s="119" t="s">
        <v>127</v>
      </c>
      <c r="F10" s="119"/>
      <c r="G10" s="119"/>
      <c r="H10" s="60">
        <f>SUM(H6:H7)</f>
        <v>366684.24</v>
      </c>
    </row>
    <row r="12" spans="3:8" ht="15" customHeight="1" x14ac:dyDescent="0.2">
      <c r="H12" s="47"/>
    </row>
  </sheetData>
  <mergeCells count="5">
    <mergeCell ref="C6:C7"/>
    <mergeCell ref="G6:G7"/>
    <mergeCell ref="E10:G10"/>
    <mergeCell ref="C2:H2"/>
    <mergeCell ref="C3:H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200"/>
  </sheetPr>
  <dimension ref="A1:XFC1048542"/>
  <sheetViews>
    <sheetView showGridLines="0" tabSelected="1" zoomScaleNormal="100" workbookViewId="0">
      <selection activeCell="N64" sqref="N64"/>
    </sheetView>
  </sheetViews>
  <sheetFormatPr defaultRowHeight="15" customHeight="1" x14ac:dyDescent="0.2"/>
  <cols>
    <col min="1" max="1" width="10" style="5" customWidth="1"/>
    <col min="2" max="2" width="9.140625" style="5" customWidth="1"/>
    <col min="3" max="3" width="15" style="5" customWidth="1"/>
    <col min="4" max="4" width="9.85546875" style="5" customWidth="1"/>
    <col min="5" max="5" width="10.85546875" style="5" customWidth="1"/>
    <col min="6" max="6" width="9.140625" style="5" customWidth="1"/>
    <col min="7" max="7" width="13.42578125" style="5" customWidth="1"/>
    <col min="8" max="8" width="9.5703125" style="5" bestFit="1" customWidth="1"/>
    <col min="9" max="9" width="15.42578125" style="5" customWidth="1"/>
    <col min="10" max="10" width="27.7109375" style="5" customWidth="1"/>
    <col min="11" max="11" width="9.140625" style="37" hidden="1" customWidth="1"/>
    <col min="12" max="12" width="10.5703125" style="37" hidden="1" customWidth="1"/>
    <col min="13" max="13" width="9.5703125" style="37" hidden="1" customWidth="1"/>
    <col min="14" max="15" width="9.140625" style="37" customWidth="1"/>
    <col min="16" max="16" width="21.7109375" style="37" customWidth="1"/>
    <col min="17" max="22" width="13.28515625" style="37" customWidth="1"/>
    <col min="23" max="23" width="15.5703125" style="37" customWidth="1"/>
    <col min="24" max="1024" width="9.140625" style="5" customWidth="1"/>
    <col min="1025" max="16384" width="9.140625" style="5"/>
  </cols>
  <sheetData>
    <row r="1" spans="1:16" ht="15" customHeight="1" x14ac:dyDescent="0.2">
      <c r="A1" s="81" t="s">
        <v>130</v>
      </c>
      <c r="B1" s="82"/>
      <c r="C1" s="82"/>
      <c r="D1" s="82"/>
      <c r="E1" s="82"/>
      <c r="F1" s="82"/>
      <c r="G1" s="82"/>
      <c r="H1" s="82"/>
      <c r="I1" s="83"/>
      <c r="J1" s="51"/>
      <c r="K1" s="41"/>
      <c r="L1" s="41"/>
      <c r="M1" s="41"/>
      <c r="N1" s="41"/>
      <c r="O1" s="41"/>
      <c r="P1" s="41"/>
    </row>
    <row r="2" spans="1:16" ht="15" customHeight="1" x14ac:dyDescent="0.2">
      <c r="A2" s="84"/>
      <c r="B2" s="85"/>
      <c r="C2" s="85"/>
      <c r="D2" s="85"/>
      <c r="E2" s="85"/>
      <c r="F2" s="85"/>
      <c r="G2" s="85"/>
      <c r="H2" s="85"/>
      <c r="I2" s="86"/>
      <c r="J2" s="51"/>
      <c r="K2" s="41"/>
      <c r="L2" s="41"/>
      <c r="M2" s="41"/>
      <c r="N2" s="41"/>
      <c r="O2" s="41"/>
      <c r="P2" s="41"/>
    </row>
    <row r="3" spans="1:16" ht="15" customHeight="1" x14ac:dyDescent="0.2">
      <c r="A3" s="87"/>
      <c r="B3" s="88"/>
      <c r="C3" s="88"/>
      <c r="D3" s="88"/>
      <c r="E3" s="88"/>
      <c r="F3" s="88"/>
      <c r="G3" s="88"/>
      <c r="H3" s="88"/>
      <c r="I3" s="89"/>
      <c r="J3" s="51"/>
      <c r="K3" s="41"/>
      <c r="L3" s="41"/>
      <c r="M3" s="41"/>
      <c r="N3" s="41"/>
      <c r="O3" s="41"/>
      <c r="P3" s="41"/>
    </row>
    <row r="4" spans="1:16" ht="15" customHeight="1" x14ac:dyDescent="0.2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51"/>
      <c r="K4" s="41"/>
      <c r="L4" s="41"/>
      <c r="M4" s="41"/>
      <c r="N4" s="41"/>
      <c r="O4" s="41"/>
      <c r="P4" s="41"/>
    </row>
    <row r="5" spans="1:16" ht="15" customHeight="1" x14ac:dyDescent="0.2">
      <c r="A5" s="6" t="s">
        <v>1</v>
      </c>
      <c r="B5" s="74" t="s">
        <v>2</v>
      </c>
      <c r="C5" s="74"/>
      <c r="D5" s="74"/>
      <c r="E5" s="74"/>
      <c r="F5" s="74"/>
      <c r="G5" s="74"/>
      <c r="H5" s="76"/>
      <c r="I5" s="76"/>
    </row>
    <row r="6" spans="1:16" ht="15" customHeight="1" x14ac:dyDescent="0.2">
      <c r="A6" s="6" t="s">
        <v>3</v>
      </c>
      <c r="B6" s="74" t="s">
        <v>4</v>
      </c>
      <c r="C6" s="74"/>
      <c r="D6" s="74"/>
      <c r="E6" s="74"/>
      <c r="F6" s="74"/>
      <c r="G6" s="74"/>
      <c r="H6" s="73" t="s">
        <v>114</v>
      </c>
      <c r="I6" s="73"/>
      <c r="J6" s="52"/>
      <c r="K6" s="34"/>
      <c r="L6" s="34"/>
      <c r="M6" s="34"/>
      <c r="N6" s="34"/>
      <c r="O6" s="34"/>
      <c r="P6" s="34"/>
    </row>
    <row r="7" spans="1:16" ht="15" customHeight="1" x14ac:dyDescent="0.2">
      <c r="A7" s="6" t="s">
        <v>5</v>
      </c>
      <c r="B7" s="74" t="s">
        <v>6</v>
      </c>
      <c r="C7" s="74"/>
      <c r="D7" s="74"/>
      <c r="E7" s="74"/>
      <c r="F7" s="74"/>
      <c r="G7" s="74"/>
      <c r="H7" s="73">
        <v>2026</v>
      </c>
      <c r="I7" s="73"/>
      <c r="J7" s="52"/>
      <c r="K7" s="34"/>
      <c r="L7" s="34"/>
      <c r="M7" s="34"/>
      <c r="N7" s="34"/>
      <c r="O7" s="34"/>
      <c r="P7" s="34"/>
    </row>
    <row r="8" spans="1:16" ht="15" customHeight="1" x14ac:dyDescent="0.2">
      <c r="A8" s="6" t="s">
        <v>7</v>
      </c>
      <c r="B8" s="74" t="s">
        <v>98</v>
      </c>
      <c r="C8" s="74"/>
      <c r="D8" s="74"/>
      <c r="E8" s="74"/>
      <c r="F8" s="74"/>
      <c r="G8" s="74"/>
      <c r="H8" s="73" t="s">
        <v>131</v>
      </c>
      <c r="I8" s="73"/>
      <c r="J8" s="52"/>
      <c r="K8" s="34"/>
      <c r="L8" s="34"/>
      <c r="M8" s="34"/>
      <c r="N8" s="34"/>
      <c r="O8" s="34"/>
      <c r="P8" s="34"/>
    </row>
    <row r="9" spans="1:16" ht="15" customHeight="1" x14ac:dyDescent="0.2">
      <c r="A9" s="6" t="s">
        <v>27</v>
      </c>
      <c r="B9" s="74" t="s">
        <v>8</v>
      </c>
      <c r="C9" s="74"/>
      <c r="D9" s="74"/>
      <c r="E9" s="74"/>
      <c r="F9" s="74"/>
      <c r="G9" s="74"/>
      <c r="H9" s="73">
        <v>12</v>
      </c>
      <c r="I9" s="73"/>
    </row>
    <row r="10" spans="1:16" ht="15" customHeight="1" x14ac:dyDescent="0.2">
      <c r="A10" s="29"/>
      <c r="B10" s="7"/>
      <c r="C10" s="7"/>
      <c r="D10" s="7"/>
      <c r="E10" s="7"/>
      <c r="F10" s="7"/>
      <c r="G10" s="7"/>
      <c r="H10" s="29"/>
      <c r="I10" s="29"/>
    </row>
    <row r="11" spans="1:16" ht="15" customHeight="1" x14ac:dyDescent="0.2">
      <c r="A11" s="78" t="s">
        <v>9</v>
      </c>
      <c r="B11" s="78"/>
      <c r="C11" s="78"/>
      <c r="D11" s="78"/>
      <c r="E11" s="78"/>
      <c r="F11" s="78"/>
      <c r="G11" s="78"/>
      <c r="H11" s="78"/>
      <c r="I11" s="78"/>
      <c r="J11" s="52"/>
      <c r="K11" s="34"/>
      <c r="L11" s="34"/>
      <c r="M11" s="34"/>
      <c r="N11" s="34"/>
      <c r="O11" s="34"/>
      <c r="P11" s="34"/>
    </row>
    <row r="12" spans="1:16" ht="15" customHeight="1" x14ac:dyDescent="0.2">
      <c r="A12" s="73" t="s">
        <v>10</v>
      </c>
      <c r="B12" s="73"/>
      <c r="C12" s="73" t="s">
        <v>11</v>
      </c>
      <c r="D12" s="73"/>
      <c r="E12" s="73" t="s">
        <v>12</v>
      </c>
      <c r="F12" s="73"/>
      <c r="G12" s="73"/>
      <c r="H12" s="73"/>
      <c r="I12" s="73"/>
    </row>
    <row r="13" spans="1:16" ht="15" customHeight="1" x14ac:dyDescent="0.2">
      <c r="A13" s="73" t="s">
        <v>146</v>
      </c>
      <c r="B13" s="73"/>
      <c r="C13" s="73" t="s">
        <v>99</v>
      </c>
      <c r="D13" s="73"/>
      <c r="E13" s="79">
        <v>2</v>
      </c>
      <c r="F13" s="79"/>
      <c r="G13" s="79"/>
      <c r="H13" s="79"/>
      <c r="I13" s="79"/>
    </row>
    <row r="14" spans="1:16" ht="15" customHeight="1" x14ac:dyDescent="0.2">
      <c r="A14" s="29"/>
      <c r="B14" s="7"/>
      <c r="C14" s="7"/>
      <c r="D14" s="7"/>
      <c r="E14" s="7"/>
      <c r="F14" s="7"/>
      <c r="G14" s="7"/>
      <c r="H14" s="29"/>
      <c r="I14" s="29"/>
    </row>
    <row r="15" spans="1:16" ht="15" customHeight="1" x14ac:dyDescent="0.2">
      <c r="A15" s="78" t="s">
        <v>13</v>
      </c>
      <c r="B15" s="78"/>
      <c r="C15" s="78"/>
      <c r="D15" s="78"/>
      <c r="E15" s="78"/>
      <c r="F15" s="78"/>
      <c r="G15" s="78"/>
      <c r="H15" s="78"/>
      <c r="I15" s="78"/>
      <c r="J15" s="52"/>
      <c r="K15" s="34"/>
      <c r="L15" s="34"/>
      <c r="M15" s="34"/>
      <c r="N15" s="34"/>
      <c r="O15" s="34"/>
      <c r="P15" s="34"/>
    </row>
    <row r="16" spans="1:16" ht="15" customHeight="1" x14ac:dyDescent="0.2">
      <c r="A16" s="6" t="s">
        <v>1</v>
      </c>
      <c r="B16" s="74" t="s">
        <v>14</v>
      </c>
      <c r="C16" s="74"/>
      <c r="D16" s="74"/>
      <c r="E16" s="74"/>
      <c r="F16" s="74"/>
      <c r="G16" s="74"/>
      <c r="H16" s="73" t="s">
        <v>134</v>
      </c>
      <c r="I16" s="73"/>
    </row>
    <row r="17" spans="1:17" ht="15" customHeight="1" x14ac:dyDescent="0.2">
      <c r="A17" s="6" t="s">
        <v>3</v>
      </c>
      <c r="B17" s="74" t="s">
        <v>15</v>
      </c>
      <c r="C17" s="74"/>
      <c r="D17" s="74"/>
      <c r="E17" s="74"/>
      <c r="F17" s="74"/>
      <c r="G17" s="74"/>
      <c r="H17" s="73" t="s">
        <v>133</v>
      </c>
      <c r="I17" s="73"/>
    </row>
    <row r="18" spans="1:17" ht="15" customHeight="1" x14ac:dyDescent="0.2">
      <c r="A18" s="6" t="s">
        <v>5</v>
      </c>
      <c r="B18" s="74" t="s">
        <v>16</v>
      </c>
      <c r="C18" s="74"/>
      <c r="D18" s="74"/>
      <c r="E18" s="74"/>
      <c r="F18" s="74"/>
      <c r="G18" s="74"/>
      <c r="H18" s="75">
        <v>2091.63</v>
      </c>
      <c r="I18" s="75"/>
    </row>
    <row r="19" spans="1:17" ht="15" customHeight="1" x14ac:dyDescent="0.2">
      <c r="A19" s="6" t="s">
        <v>7</v>
      </c>
      <c r="B19" s="74" t="s">
        <v>17</v>
      </c>
      <c r="C19" s="74"/>
      <c r="D19" s="74"/>
      <c r="E19" s="74"/>
      <c r="F19" s="74"/>
      <c r="G19" s="74"/>
      <c r="H19" s="73" t="s">
        <v>132</v>
      </c>
      <c r="I19" s="73"/>
    </row>
    <row r="20" spans="1:17" ht="15" customHeight="1" x14ac:dyDescent="0.2">
      <c r="A20" s="6" t="s">
        <v>27</v>
      </c>
      <c r="B20" s="74" t="s">
        <v>18</v>
      </c>
      <c r="C20" s="74"/>
      <c r="D20" s="74"/>
      <c r="E20" s="74"/>
      <c r="F20" s="74"/>
      <c r="G20" s="74"/>
      <c r="H20" s="76">
        <v>46054</v>
      </c>
      <c r="I20" s="76"/>
    </row>
    <row r="21" spans="1:17" ht="15" customHeight="1" x14ac:dyDescent="0.2">
      <c r="A21" s="77"/>
      <c r="B21" s="77"/>
      <c r="C21" s="77"/>
      <c r="D21" s="77"/>
      <c r="E21" s="77"/>
      <c r="F21" s="77"/>
      <c r="G21" s="77"/>
      <c r="H21" s="77"/>
      <c r="I21" s="77"/>
    </row>
    <row r="22" spans="1:17" ht="15" customHeight="1" x14ac:dyDescent="0.2">
      <c r="A22" s="78" t="s">
        <v>19</v>
      </c>
      <c r="B22" s="78"/>
      <c r="C22" s="78"/>
      <c r="D22" s="78"/>
      <c r="E22" s="78"/>
      <c r="F22" s="78"/>
      <c r="G22" s="78"/>
      <c r="H22" s="78"/>
      <c r="I22" s="78"/>
      <c r="J22" s="3"/>
      <c r="K22" s="39"/>
      <c r="L22" s="39"/>
      <c r="M22" s="39"/>
      <c r="N22" s="39"/>
      <c r="O22" s="39"/>
      <c r="P22" s="39"/>
    </row>
    <row r="23" spans="1:17" ht="15" customHeight="1" x14ac:dyDescent="0.2">
      <c r="A23" s="105" t="s">
        <v>20</v>
      </c>
      <c r="B23" s="106"/>
      <c r="C23" s="106"/>
      <c r="D23" s="106"/>
      <c r="E23" s="106"/>
      <c r="F23" s="106"/>
      <c r="G23" s="107"/>
      <c r="H23" s="25" t="s">
        <v>21</v>
      </c>
      <c r="I23" s="25" t="s">
        <v>22</v>
      </c>
      <c r="J23" s="53"/>
    </row>
    <row r="24" spans="1:17" ht="15" customHeight="1" x14ac:dyDescent="0.2">
      <c r="A24" s="1" t="s">
        <v>1</v>
      </c>
      <c r="B24" s="74" t="s">
        <v>23</v>
      </c>
      <c r="C24" s="74"/>
      <c r="D24" s="74"/>
      <c r="E24" s="74"/>
      <c r="F24" s="74"/>
      <c r="G24" s="74"/>
      <c r="H24" s="27"/>
      <c r="I24" s="8">
        <v>2091.63</v>
      </c>
      <c r="J24" s="53"/>
    </row>
    <row r="25" spans="1:17" ht="15" customHeight="1" x14ac:dyDescent="0.2">
      <c r="A25" s="1" t="s">
        <v>3</v>
      </c>
      <c r="B25" s="74" t="s">
        <v>24</v>
      </c>
      <c r="C25" s="74"/>
      <c r="D25" s="74"/>
      <c r="E25" s="74"/>
      <c r="F25" s="74"/>
      <c r="G25" s="74"/>
      <c r="H25" s="9">
        <v>0.3</v>
      </c>
      <c r="I25" s="10">
        <f>I24*H25</f>
        <v>627.48900000000003</v>
      </c>
    </row>
    <row r="26" spans="1:17" ht="15" customHeight="1" x14ac:dyDescent="0.2">
      <c r="A26" s="1" t="s">
        <v>5</v>
      </c>
      <c r="B26" s="74" t="s">
        <v>25</v>
      </c>
      <c r="C26" s="74"/>
      <c r="D26" s="74"/>
      <c r="E26" s="74"/>
      <c r="F26" s="74"/>
      <c r="G26" s="74"/>
      <c r="H26" s="9"/>
      <c r="I26" s="10">
        <f>I24*H26</f>
        <v>0</v>
      </c>
    </row>
    <row r="27" spans="1:17" ht="15" customHeight="1" x14ac:dyDescent="0.2">
      <c r="A27" s="1" t="s">
        <v>7</v>
      </c>
      <c r="B27" s="74" t="s">
        <v>26</v>
      </c>
      <c r="C27" s="74"/>
      <c r="D27" s="74"/>
      <c r="E27" s="74"/>
      <c r="F27" s="74"/>
      <c r="G27" s="74"/>
      <c r="H27" s="9"/>
      <c r="I27" s="10">
        <v>0</v>
      </c>
    </row>
    <row r="28" spans="1:17" ht="15" customHeight="1" x14ac:dyDescent="0.2">
      <c r="A28" s="1" t="s">
        <v>27</v>
      </c>
      <c r="B28" s="74" t="s">
        <v>28</v>
      </c>
      <c r="C28" s="74"/>
      <c r="D28" s="74"/>
      <c r="E28" s="74"/>
      <c r="F28" s="74"/>
      <c r="G28" s="74"/>
      <c r="H28" s="9"/>
      <c r="I28" s="10">
        <v>0</v>
      </c>
      <c r="Q28" s="38"/>
    </row>
    <row r="29" spans="1:17" ht="15" customHeight="1" x14ac:dyDescent="0.2">
      <c r="A29" s="1" t="s">
        <v>29</v>
      </c>
      <c r="B29" s="74" t="s">
        <v>30</v>
      </c>
      <c r="C29" s="74"/>
      <c r="D29" s="74"/>
      <c r="E29" s="74"/>
      <c r="F29" s="74"/>
      <c r="G29" s="74"/>
      <c r="H29" s="9"/>
      <c r="I29" s="10">
        <v>0</v>
      </c>
      <c r="Q29" s="38"/>
    </row>
    <row r="30" spans="1:17" ht="15" customHeight="1" x14ac:dyDescent="0.2">
      <c r="A30" s="1" t="s">
        <v>31</v>
      </c>
      <c r="B30" s="74" t="s">
        <v>135</v>
      </c>
      <c r="C30" s="74"/>
      <c r="D30" s="74"/>
      <c r="E30" s="74"/>
      <c r="F30" s="74"/>
      <c r="G30" s="74"/>
      <c r="H30" s="9"/>
      <c r="I30" s="10">
        <f>1.5*(15*(I24/220))</f>
        <v>213.91670454545456</v>
      </c>
    </row>
    <row r="31" spans="1:17" ht="15" customHeight="1" x14ac:dyDescent="0.2">
      <c r="A31" s="78" t="s">
        <v>33</v>
      </c>
      <c r="B31" s="78"/>
      <c r="C31" s="78"/>
      <c r="D31" s="78"/>
      <c r="E31" s="78"/>
      <c r="F31" s="78"/>
      <c r="G31" s="78"/>
      <c r="H31" s="78"/>
      <c r="I31" s="11">
        <f>SUM(I24:I30)</f>
        <v>2933.0357045454548</v>
      </c>
    </row>
    <row r="32" spans="1:17" ht="15" customHeight="1" x14ac:dyDescent="0.2">
      <c r="A32" s="3"/>
      <c r="B32" s="3"/>
      <c r="C32" s="3"/>
      <c r="D32" s="3"/>
      <c r="E32" s="3"/>
      <c r="F32" s="3"/>
      <c r="G32" s="3"/>
      <c r="H32" s="3"/>
      <c r="I32" s="12"/>
    </row>
    <row r="33" spans="1:23" ht="15" customHeight="1" x14ac:dyDescent="0.2">
      <c r="A33" s="90" t="s">
        <v>34</v>
      </c>
      <c r="B33" s="90"/>
      <c r="C33" s="90"/>
      <c r="D33" s="90"/>
      <c r="E33" s="90"/>
      <c r="F33" s="90"/>
      <c r="G33" s="90"/>
      <c r="H33" s="90"/>
      <c r="I33" s="90"/>
      <c r="J33" s="3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1:23" ht="15" customHeight="1" x14ac:dyDescent="0.2">
      <c r="A34" s="78" t="s">
        <v>35</v>
      </c>
      <c r="B34" s="78"/>
      <c r="C34" s="78"/>
      <c r="D34" s="78"/>
      <c r="E34" s="78"/>
      <c r="F34" s="78"/>
      <c r="G34" s="78"/>
      <c r="H34" s="25" t="s">
        <v>21</v>
      </c>
      <c r="I34" s="25" t="s">
        <v>22</v>
      </c>
      <c r="J34" s="53"/>
      <c r="Q34" s="38"/>
    </row>
    <row r="35" spans="1:23" ht="15" customHeight="1" x14ac:dyDescent="0.2">
      <c r="A35" s="1" t="s">
        <v>1</v>
      </c>
      <c r="B35" s="74" t="s">
        <v>106</v>
      </c>
      <c r="C35" s="74"/>
      <c r="D35" s="74"/>
      <c r="E35" s="74"/>
      <c r="F35" s="74"/>
      <c r="G35" s="74"/>
      <c r="H35" s="33">
        <v>8.3299999999999999E-2</v>
      </c>
      <c r="I35" s="10">
        <f>($I$31-I30)*H35</f>
        <v>226.50261270000001</v>
      </c>
      <c r="J35" s="53"/>
      <c r="Q35" s="38"/>
    </row>
    <row r="36" spans="1:23" ht="15" customHeight="1" x14ac:dyDescent="0.2">
      <c r="A36" s="1" t="s">
        <v>3</v>
      </c>
      <c r="B36" s="74" t="s">
        <v>140</v>
      </c>
      <c r="C36" s="74"/>
      <c r="D36" s="74"/>
      <c r="E36" s="74"/>
      <c r="F36" s="74"/>
      <c r="G36" s="74"/>
      <c r="H36" s="33">
        <v>0.121</v>
      </c>
      <c r="I36" s="10">
        <f>($I$31-I30)*H36</f>
        <v>329.01339899999999</v>
      </c>
      <c r="J36" s="53"/>
      <c r="Q36" s="38"/>
    </row>
    <row r="37" spans="1:23" ht="15" customHeight="1" x14ac:dyDescent="0.2">
      <c r="A37" s="108" t="s">
        <v>100</v>
      </c>
      <c r="B37" s="109"/>
      <c r="C37" s="109"/>
      <c r="D37" s="109"/>
      <c r="E37" s="109"/>
      <c r="F37" s="109"/>
      <c r="G37" s="110"/>
      <c r="H37" s="21">
        <f>SUM(H35:H36)</f>
        <v>0.20429999999999998</v>
      </c>
      <c r="I37" s="22">
        <f>SUM(I35:I36)</f>
        <v>555.51601170000004</v>
      </c>
      <c r="J37" s="53"/>
      <c r="Q37" s="38"/>
    </row>
    <row r="38" spans="1:23" ht="15" customHeight="1" x14ac:dyDescent="0.2">
      <c r="A38" s="112"/>
      <c r="B38" s="112"/>
      <c r="C38" s="112"/>
      <c r="D38" s="112"/>
      <c r="E38" s="112"/>
      <c r="F38" s="112"/>
      <c r="G38" s="112"/>
      <c r="H38" s="112"/>
      <c r="I38" s="112"/>
      <c r="J38" s="53"/>
    </row>
    <row r="39" spans="1:23" ht="15" customHeight="1" x14ac:dyDescent="0.2">
      <c r="A39" s="78" t="s">
        <v>36</v>
      </c>
      <c r="B39" s="78"/>
      <c r="C39" s="78"/>
      <c r="D39" s="78"/>
      <c r="E39" s="78"/>
      <c r="F39" s="78"/>
      <c r="G39" s="78"/>
      <c r="H39" s="25" t="s">
        <v>21</v>
      </c>
      <c r="I39" s="25" t="s">
        <v>22</v>
      </c>
      <c r="J39" s="3"/>
      <c r="K39" s="39"/>
      <c r="L39" s="39"/>
      <c r="M39" s="39"/>
      <c r="N39" s="39"/>
      <c r="O39" s="39"/>
      <c r="P39" s="39"/>
    </row>
    <row r="40" spans="1:23" ht="15" customHeight="1" x14ac:dyDescent="0.2">
      <c r="A40" s="1" t="s">
        <v>1</v>
      </c>
      <c r="B40" s="74" t="s">
        <v>37</v>
      </c>
      <c r="C40" s="74"/>
      <c r="D40" s="74"/>
      <c r="E40" s="74"/>
      <c r="F40" s="74"/>
      <c r="G40" s="74"/>
      <c r="H40" s="13">
        <v>0.2</v>
      </c>
      <c r="I40" s="10">
        <f>H40*(($I$31-I30)+I37)</f>
        <v>654.92700234000006</v>
      </c>
      <c r="J40" s="53"/>
    </row>
    <row r="41" spans="1:23" ht="15" customHeight="1" x14ac:dyDescent="0.2">
      <c r="A41" s="1" t="s">
        <v>3</v>
      </c>
      <c r="B41" s="74" t="s">
        <v>83</v>
      </c>
      <c r="C41" s="74"/>
      <c r="D41" s="74"/>
      <c r="E41" s="74"/>
      <c r="F41" s="74"/>
      <c r="G41" s="74"/>
      <c r="H41" s="13">
        <v>2.5000000000000001E-2</v>
      </c>
      <c r="I41" s="10">
        <f>H41*(($I$31-I30)+I37)</f>
        <v>81.865875292500007</v>
      </c>
      <c r="J41" s="53"/>
    </row>
    <row r="42" spans="1:23" ht="15" customHeight="1" x14ac:dyDescent="0.2">
      <c r="A42" s="1" t="s">
        <v>5</v>
      </c>
      <c r="B42" s="74" t="s">
        <v>84</v>
      </c>
      <c r="C42" s="74"/>
      <c r="D42" s="74"/>
      <c r="E42" s="74"/>
      <c r="F42" s="74"/>
      <c r="G42" s="74"/>
      <c r="H42" s="13">
        <v>0.04</v>
      </c>
      <c r="I42" s="10">
        <f>H42*(($I$31-I30)+I37)</f>
        <v>130.98540046800002</v>
      </c>
      <c r="J42" s="53"/>
    </row>
    <row r="43" spans="1:23" ht="15" customHeight="1" x14ac:dyDescent="0.2">
      <c r="A43" s="1" t="s">
        <v>7</v>
      </c>
      <c r="B43" s="74" t="s">
        <v>107</v>
      </c>
      <c r="C43" s="74"/>
      <c r="D43" s="74"/>
      <c r="E43" s="74"/>
      <c r="F43" s="74"/>
      <c r="G43" s="74"/>
      <c r="H43" s="13">
        <v>1.4999999999999999E-2</v>
      </c>
      <c r="I43" s="10">
        <f>H43*(($I$31-I30)+I37)</f>
        <v>49.119525175500002</v>
      </c>
      <c r="J43" s="53"/>
    </row>
    <row r="44" spans="1:23" ht="15" customHeight="1" x14ac:dyDescent="0.2">
      <c r="A44" s="1" t="s">
        <v>27</v>
      </c>
      <c r="B44" s="74" t="s">
        <v>108</v>
      </c>
      <c r="C44" s="74"/>
      <c r="D44" s="74"/>
      <c r="E44" s="74"/>
      <c r="F44" s="74"/>
      <c r="G44" s="74"/>
      <c r="H44" s="13">
        <v>0.01</v>
      </c>
      <c r="I44" s="10">
        <f>H44*(($I$31-I30)+I37)</f>
        <v>32.746350117000006</v>
      </c>
      <c r="J44" s="53"/>
    </row>
    <row r="45" spans="1:23" ht="15" customHeight="1" x14ac:dyDescent="0.2">
      <c r="A45" s="1" t="s">
        <v>29</v>
      </c>
      <c r="B45" s="74" t="s">
        <v>85</v>
      </c>
      <c r="C45" s="74"/>
      <c r="D45" s="74"/>
      <c r="E45" s="74"/>
      <c r="F45" s="74"/>
      <c r="G45" s="74"/>
      <c r="H45" s="13">
        <v>6.0000000000000001E-3</v>
      </c>
      <c r="I45" s="10">
        <f>H45*(($I$31-I30)+I37)</f>
        <v>19.647810070200002</v>
      </c>
      <c r="J45" s="53"/>
    </row>
    <row r="46" spans="1:23" ht="15" customHeight="1" x14ac:dyDescent="0.2">
      <c r="A46" s="1" t="s">
        <v>31</v>
      </c>
      <c r="B46" s="74" t="s">
        <v>86</v>
      </c>
      <c r="C46" s="74"/>
      <c r="D46" s="74"/>
      <c r="E46" s="74"/>
      <c r="F46" s="74"/>
      <c r="G46" s="74"/>
      <c r="H46" s="13">
        <v>2E-3</v>
      </c>
      <c r="I46" s="10">
        <f>H46*(($I$31-I30)+I37)</f>
        <v>6.5492700234000001</v>
      </c>
      <c r="J46" s="53"/>
    </row>
    <row r="47" spans="1:23" ht="15" customHeight="1" x14ac:dyDescent="0.2">
      <c r="A47" s="1" t="s">
        <v>38</v>
      </c>
      <c r="B47" s="74" t="s">
        <v>87</v>
      </c>
      <c r="C47" s="74"/>
      <c r="D47" s="74"/>
      <c r="E47" s="74"/>
      <c r="F47" s="74"/>
      <c r="G47" s="74"/>
      <c r="H47" s="13">
        <v>0.08</v>
      </c>
      <c r="I47" s="10">
        <f>H47*(($I$31-I30)+I37)</f>
        <v>261.97080093600005</v>
      </c>
      <c r="J47" s="53"/>
    </row>
    <row r="48" spans="1:23" ht="15" customHeight="1" x14ac:dyDescent="0.2">
      <c r="A48" s="78" t="s">
        <v>39</v>
      </c>
      <c r="B48" s="78"/>
      <c r="C48" s="78"/>
      <c r="D48" s="78"/>
      <c r="E48" s="78"/>
      <c r="F48" s="78"/>
      <c r="G48" s="78"/>
      <c r="H48" s="69">
        <f>SUM(H40:H47)</f>
        <v>0.37800000000000006</v>
      </c>
      <c r="I48" s="16">
        <f>SUM(I40:I47)</f>
        <v>1237.8120344226002</v>
      </c>
    </row>
    <row r="49" spans="1:16" ht="15" customHeight="1" x14ac:dyDescent="0.2">
      <c r="A49" s="91"/>
      <c r="B49" s="92"/>
      <c r="C49" s="92"/>
      <c r="D49" s="92"/>
      <c r="E49" s="92"/>
      <c r="F49" s="92"/>
      <c r="G49" s="92"/>
      <c r="H49" s="92"/>
      <c r="I49" s="92"/>
    </row>
    <row r="50" spans="1:16" ht="15" customHeight="1" x14ac:dyDescent="0.2">
      <c r="A50" s="80" t="s">
        <v>40</v>
      </c>
      <c r="B50" s="80"/>
      <c r="C50" s="80"/>
      <c r="D50" s="80"/>
      <c r="E50" s="80"/>
      <c r="F50" s="80"/>
      <c r="G50" s="80"/>
      <c r="H50" s="15" t="s">
        <v>97</v>
      </c>
      <c r="I50" s="26" t="s">
        <v>22</v>
      </c>
      <c r="J50" s="3"/>
      <c r="K50" s="42"/>
      <c r="L50" s="42"/>
      <c r="M50" s="42"/>
      <c r="N50" s="42"/>
      <c r="O50" s="42"/>
      <c r="P50" s="42"/>
    </row>
    <row r="51" spans="1:16" ht="15" customHeight="1" x14ac:dyDescent="0.2">
      <c r="A51" s="1" t="s">
        <v>1</v>
      </c>
      <c r="B51" s="93" t="s">
        <v>109</v>
      </c>
      <c r="C51" s="94"/>
      <c r="D51" s="94"/>
      <c r="E51" s="94"/>
      <c r="F51" s="94"/>
      <c r="G51" s="95"/>
      <c r="H51" s="4">
        <v>7.2</v>
      </c>
      <c r="I51" s="2">
        <f>(H51*2*15)-(I24*6%)</f>
        <v>90.502200000000002</v>
      </c>
      <c r="J51" s="53"/>
    </row>
    <row r="52" spans="1:16" ht="15" customHeight="1" x14ac:dyDescent="0.2">
      <c r="A52" s="1" t="s">
        <v>3</v>
      </c>
      <c r="B52" s="93" t="s">
        <v>110</v>
      </c>
      <c r="C52" s="94"/>
      <c r="D52" s="94"/>
      <c r="E52" s="94"/>
      <c r="F52" s="94"/>
      <c r="G52" s="95"/>
      <c r="H52" s="4">
        <v>47.5</v>
      </c>
      <c r="I52" s="2">
        <f>(H52*15)*0.8</f>
        <v>570</v>
      </c>
      <c r="J52" s="53"/>
    </row>
    <row r="53" spans="1:16" ht="15" customHeight="1" x14ac:dyDescent="0.2">
      <c r="A53" s="1" t="s">
        <v>5</v>
      </c>
      <c r="B53" s="96" t="s">
        <v>118</v>
      </c>
      <c r="C53" s="96"/>
      <c r="D53" s="96"/>
      <c r="E53" s="96"/>
      <c r="F53" s="96"/>
      <c r="G53" s="96"/>
      <c r="H53" s="4">
        <v>14</v>
      </c>
      <c r="I53" s="2">
        <f>H53</f>
        <v>14</v>
      </c>
      <c r="J53" s="53"/>
    </row>
    <row r="54" spans="1:16" ht="15" customHeight="1" x14ac:dyDescent="0.2">
      <c r="A54" s="1" t="s">
        <v>7</v>
      </c>
      <c r="B54" s="97" t="s">
        <v>117</v>
      </c>
      <c r="C54" s="97"/>
      <c r="D54" s="97"/>
      <c r="E54" s="97"/>
      <c r="F54" s="97"/>
      <c r="G54" s="97"/>
      <c r="H54" s="61">
        <v>7.0000000000000007E-2</v>
      </c>
      <c r="I54" s="2">
        <f>H54*(I31-I30)</f>
        <v>190.33833000000004</v>
      </c>
      <c r="J54" s="53"/>
    </row>
    <row r="55" spans="1:16" ht="15" customHeight="1" x14ac:dyDescent="0.2">
      <c r="A55" s="1" t="s">
        <v>27</v>
      </c>
      <c r="B55" s="96" t="s">
        <v>142</v>
      </c>
      <c r="C55" s="96"/>
      <c r="D55" s="96"/>
      <c r="E55" s="96"/>
      <c r="F55" s="96"/>
      <c r="G55" s="96"/>
      <c r="H55" s="4">
        <v>14</v>
      </c>
      <c r="I55" s="2">
        <f>H55</f>
        <v>14</v>
      </c>
      <c r="J55" s="53"/>
    </row>
    <row r="56" spans="1:16" ht="15" customHeight="1" x14ac:dyDescent="0.2">
      <c r="A56" s="1" t="s">
        <v>29</v>
      </c>
      <c r="B56" s="113" t="s">
        <v>141</v>
      </c>
      <c r="C56" s="114"/>
      <c r="D56" s="114"/>
      <c r="E56" s="114"/>
      <c r="F56" s="114"/>
      <c r="G56" s="115"/>
      <c r="H56" s="4">
        <v>105.33</v>
      </c>
      <c r="I56" s="2">
        <f>H56</f>
        <v>105.33</v>
      </c>
      <c r="J56" s="53"/>
    </row>
    <row r="57" spans="1:16" ht="15" customHeight="1" x14ac:dyDescent="0.2">
      <c r="A57" s="1" t="s">
        <v>31</v>
      </c>
      <c r="B57" s="113" t="s">
        <v>143</v>
      </c>
      <c r="C57" s="114"/>
      <c r="D57" s="114"/>
      <c r="E57" s="114"/>
      <c r="F57" s="114"/>
      <c r="G57" s="115"/>
      <c r="H57" s="4">
        <v>17.2</v>
      </c>
      <c r="I57" s="2">
        <f>H57</f>
        <v>17.2</v>
      </c>
      <c r="J57" s="53"/>
    </row>
    <row r="58" spans="1:16" ht="15" customHeight="1" x14ac:dyDescent="0.2">
      <c r="A58" s="80" t="s">
        <v>41</v>
      </c>
      <c r="B58" s="80"/>
      <c r="C58" s="80"/>
      <c r="D58" s="80"/>
      <c r="E58" s="80"/>
      <c r="F58" s="80"/>
      <c r="G58" s="80"/>
      <c r="H58" s="80"/>
      <c r="I58" s="16">
        <f>SUM(I51:I57)</f>
        <v>1001.3705300000001</v>
      </c>
    </row>
    <row r="59" spans="1:16" ht="15" customHeight="1" x14ac:dyDescent="0.2">
      <c r="A59" s="91"/>
      <c r="B59" s="92"/>
      <c r="C59" s="92"/>
      <c r="D59" s="92"/>
      <c r="E59" s="92"/>
      <c r="F59" s="92"/>
      <c r="G59" s="92"/>
      <c r="H59" s="92"/>
      <c r="I59" s="92"/>
    </row>
    <row r="60" spans="1:16" ht="15" customHeight="1" x14ac:dyDescent="0.2">
      <c r="A60" s="80" t="s">
        <v>42</v>
      </c>
      <c r="B60" s="80"/>
      <c r="C60" s="80"/>
      <c r="D60" s="80"/>
      <c r="E60" s="80"/>
      <c r="F60" s="80"/>
      <c r="G60" s="80"/>
      <c r="H60" s="80"/>
      <c r="I60" s="80"/>
      <c r="J60" s="3"/>
      <c r="K60" s="42"/>
      <c r="L60" s="42"/>
      <c r="M60" s="42"/>
      <c r="N60" s="42"/>
      <c r="O60" s="42"/>
      <c r="P60" s="42"/>
    </row>
    <row r="61" spans="1:16" ht="15" customHeight="1" x14ac:dyDescent="0.2">
      <c r="A61" s="78" t="s">
        <v>43</v>
      </c>
      <c r="B61" s="78"/>
      <c r="C61" s="78"/>
      <c r="D61" s="78"/>
      <c r="E61" s="78"/>
      <c r="F61" s="78"/>
      <c r="G61" s="78"/>
      <c r="H61" s="78"/>
      <c r="I61" s="25" t="s">
        <v>22</v>
      </c>
      <c r="J61" s="53"/>
    </row>
    <row r="62" spans="1:16" ht="15" customHeight="1" x14ac:dyDescent="0.2">
      <c r="A62" s="1" t="s">
        <v>44</v>
      </c>
      <c r="B62" s="74" t="s">
        <v>45</v>
      </c>
      <c r="C62" s="74"/>
      <c r="D62" s="74"/>
      <c r="E62" s="74"/>
      <c r="F62" s="74"/>
      <c r="G62" s="74"/>
      <c r="H62" s="74"/>
      <c r="I62" s="8">
        <f>I37</f>
        <v>555.51601170000004</v>
      </c>
    </row>
    <row r="63" spans="1:16" ht="15" customHeight="1" x14ac:dyDescent="0.2">
      <c r="A63" s="1" t="s">
        <v>46</v>
      </c>
      <c r="B63" s="74" t="s">
        <v>47</v>
      </c>
      <c r="C63" s="74"/>
      <c r="D63" s="74"/>
      <c r="E63" s="74"/>
      <c r="F63" s="74"/>
      <c r="G63" s="74"/>
      <c r="H63" s="74"/>
      <c r="I63" s="8">
        <f>I48</f>
        <v>1237.8120344226002</v>
      </c>
    </row>
    <row r="64" spans="1:16" ht="15" customHeight="1" x14ac:dyDescent="0.2">
      <c r="A64" s="1" t="s">
        <v>48</v>
      </c>
      <c r="B64" s="74" t="s">
        <v>49</v>
      </c>
      <c r="C64" s="74"/>
      <c r="D64" s="74"/>
      <c r="E64" s="74"/>
      <c r="F64" s="74"/>
      <c r="G64" s="74"/>
      <c r="H64" s="74"/>
      <c r="I64" s="8">
        <f>I58</f>
        <v>1001.3705300000001</v>
      </c>
    </row>
    <row r="65" spans="1:18" ht="15" customHeight="1" x14ac:dyDescent="0.2">
      <c r="A65" s="80" t="s">
        <v>50</v>
      </c>
      <c r="B65" s="80"/>
      <c r="C65" s="80"/>
      <c r="D65" s="80"/>
      <c r="E65" s="80"/>
      <c r="F65" s="80"/>
      <c r="G65" s="80"/>
      <c r="H65" s="80"/>
      <c r="I65" s="16">
        <f>SUM(I62:I64)</f>
        <v>2794.6985761226006</v>
      </c>
    </row>
    <row r="66" spans="1:18" ht="15" customHeight="1" x14ac:dyDescent="0.2">
      <c r="A66" s="91"/>
      <c r="B66" s="98"/>
      <c r="C66" s="98"/>
      <c r="D66" s="98"/>
      <c r="E66" s="98"/>
      <c r="F66" s="98"/>
      <c r="G66" s="98"/>
      <c r="H66" s="98"/>
      <c r="I66" s="98"/>
    </row>
    <row r="67" spans="1:18" ht="15" customHeight="1" x14ac:dyDescent="0.2">
      <c r="A67" s="80" t="s">
        <v>51</v>
      </c>
      <c r="B67" s="80"/>
      <c r="C67" s="80"/>
      <c r="D67" s="80"/>
      <c r="E67" s="80"/>
      <c r="F67" s="80"/>
      <c r="G67" s="80"/>
      <c r="H67" s="80"/>
      <c r="I67" s="80"/>
      <c r="J67" s="3"/>
      <c r="K67" s="42"/>
      <c r="L67" s="42"/>
      <c r="M67" s="42"/>
      <c r="N67" s="42"/>
      <c r="O67" s="42"/>
      <c r="P67" s="42"/>
    </row>
    <row r="68" spans="1:18" ht="15" customHeight="1" x14ac:dyDescent="0.2">
      <c r="A68" s="105" t="s">
        <v>52</v>
      </c>
      <c r="B68" s="106"/>
      <c r="C68" s="106"/>
      <c r="D68" s="106"/>
      <c r="E68" s="106"/>
      <c r="F68" s="106"/>
      <c r="G68" s="107"/>
      <c r="H68" s="25" t="s">
        <v>21</v>
      </c>
      <c r="I68" s="25" t="s">
        <v>22</v>
      </c>
      <c r="J68" s="53"/>
    </row>
    <row r="69" spans="1:18" ht="15" customHeight="1" x14ac:dyDescent="0.2">
      <c r="A69" s="1" t="s">
        <v>1</v>
      </c>
      <c r="B69" s="74" t="s">
        <v>53</v>
      </c>
      <c r="C69" s="74"/>
      <c r="D69" s="74"/>
      <c r="E69" s="74"/>
      <c r="F69" s="74"/>
      <c r="G69" s="74"/>
      <c r="H69" s="13">
        <v>4.6299999999999996E-3</v>
      </c>
      <c r="I69" s="10">
        <f>$I$31*H69</f>
        <v>13.579955312045454</v>
      </c>
      <c r="J69" s="53"/>
    </row>
    <row r="70" spans="1:18" ht="15" customHeight="1" x14ac:dyDescent="0.2">
      <c r="A70" s="1" t="s">
        <v>3</v>
      </c>
      <c r="B70" s="74" t="s">
        <v>54</v>
      </c>
      <c r="C70" s="74"/>
      <c r="D70" s="74"/>
      <c r="E70" s="74"/>
      <c r="F70" s="74"/>
      <c r="G70" s="74"/>
      <c r="H70" s="13">
        <f>H47*H69</f>
        <v>3.7039999999999995E-4</v>
      </c>
      <c r="I70" s="10">
        <f t="shared" ref="I70" si="0">$I$31*H70</f>
        <v>1.0863964249636362</v>
      </c>
      <c r="J70" s="53"/>
    </row>
    <row r="71" spans="1:18" ht="15" customHeight="1" x14ac:dyDescent="0.2">
      <c r="A71" s="1" t="s">
        <v>5</v>
      </c>
      <c r="B71" s="74" t="s">
        <v>55</v>
      </c>
      <c r="C71" s="74"/>
      <c r="D71" s="74"/>
      <c r="E71" s="74"/>
      <c r="F71" s="74"/>
      <c r="G71" s="74"/>
      <c r="H71" s="13">
        <v>1.9438E-2</v>
      </c>
      <c r="I71" s="10">
        <f>($I$31-I30)*H71</f>
        <v>52.854235122000006</v>
      </c>
      <c r="J71" s="53"/>
    </row>
    <row r="72" spans="1:18" ht="15" customHeight="1" x14ac:dyDescent="0.2">
      <c r="A72" s="1" t="s">
        <v>7</v>
      </c>
      <c r="B72" s="74" t="s">
        <v>56</v>
      </c>
      <c r="C72" s="74"/>
      <c r="D72" s="74"/>
      <c r="E72" s="74"/>
      <c r="F72" s="74"/>
      <c r="G72" s="74"/>
      <c r="H72" s="13">
        <f>H48</f>
        <v>0.37800000000000006</v>
      </c>
      <c r="I72" s="10">
        <f>$I$71*H72</f>
        <v>19.978900876116004</v>
      </c>
      <c r="J72" s="53"/>
    </row>
    <row r="73" spans="1:18" ht="15" customHeight="1" x14ac:dyDescent="0.2">
      <c r="A73" s="1" t="s">
        <v>27</v>
      </c>
      <c r="B73" s="102" t="s">
        <v>105</v>
      </c>
      <c r="C73" s="102"/>
      <c r="D73" s="102"/>
      <c r="E73" s="102"/>
      <c r="F73" s="102"/>
      <c r="G73" s="102"/>
      <c r="H73" s="33">
        <v>0.04</v>
      </c>
      <c r="I73" s="10">
        <f>($I$31-I30)*H73</f>
        <v>108.76476000000001</v>
      </c>
      <c r="J73" s="53"/>
    </row>
    <row r="74" spans="1:18" ht="15" customHeight="1" x14ac:dyDescent="0.2">
      <c r="A74" s="80" t="s">
        <v>57</v>
      </c>
      <c r="B74" s="80"/>
      <c r="C74" s="80"/>
      <c r="D74" s="80"/>
      <c r="E74" s="80"/>
      <c r="F74" s="80"/>
      <c r="G74" s="80"/>
      <c r="H74" s="15"/>
      <c r="I74" s="16">
        <f>SUM(I69:I73)</f>
        <v>196.26424773512511</v>
      </c>
      <c r="J74" s="53"/>
    </row>
    <row r="75" spans="1:18" ht="15" customHeight="1" x14ac:dyDescent="0.2">
      <c r="A75" s="103"/>
      <c r="B75" s="104"/>
      <c r="C75" s="104"/>
      <c r="D75" s="104"/>
      <c r="E75" s="104"/>
      <c r="F75" s="104"/>
      <c r="G75" s="104"/>
      <c r="H75" s="104"/>
      <c r="I75" s="104"/>
    </row>
    <row r="76" spans="1:18" ht="15" customHeight="1" x14ac:dyDescent="0.2">
      <c r="A76" s="80" t="s">
        <v>58</v>
      </c>
      <c r="B76" s="80"/>
      <c r="C76" s="80"/>
      <c r="D76" s="80"/>
      <c r="E76" s="80"/>
      <c r="F76" s="80"/>
      <c r="G76" s="80"/>
      <c r="H76" s="80"/>
      <c r="I76" s="80"/>
      <c r="J76" s="3"/>
      <c r="K76" s="42"/>
      <c r="L76" s="42"/>
      <c r="M76" s="42"/>
      <c r="N76" s="42"/>
      <c r="O76" s="42"/>
      <c r="P76" s="42"/>
    </row>
    <row r="77" spans="1:18" ht="15" customHeight="1" x14ac:dyDescent="0.2">
      <c r="A77" s="78" t="s">
        <v>88</v>
      </c>
      <c r="B77" s="78"/>
      <c r="C77" s="78"/>
      <c r="D77" s="78"/>
      <c r="E77" s="78"/>
      <c r="F77" s="78"/>
      <c r="G77" s="78"/>
      <c r="H77" s="25" t="s">
        <v>21</v>
      </c>
      <c r="I77" s="25" t="s">
        <v>22</v>
      </c>
      <c r="J77" s="53"/>
      <c r="R77" s="38"/>
    </row>
    <row r="78" spans="1:18" ht="15" customHeight="1" x14ac:dyDescent="0.2">
      <c r="A78" s="1" t="s">
        <v>1</v>
      </c>
      <c r="B78" s="74" t="s">
        <v>89</v>
      </c>
      <c r="C78" s="74"/>
      <c r="D78" s="74"/>
      <c r="E78" s="74"/>
      <c r="F78" s="74"/>
      <c r="G78" s="74"/>
      <c r="H78" s="14">
        <v>1.6199999999999999E-2</v>
      </c>
      <c r="I78" s="10">
        <f>($I$31-I30)*H78</f>
        <v>44.049727799999999</v>
      </c>
      <c r="J78" s="53"/>
      <c r="R78" s="38"/>
    </row>
    <row r="79" spans="1:18" ht="15" customHeight="1" x14ac:dyDescent="0.2">
      <c r="A79" s="1" t="s">
        <v>3</v>
      </c>
      <c r="B79" s="74" t="s">
        <v>90</v>
      </c>
      <c r="C79" s="74"/>
      <c r="D79" s="74"/>
      <c r="E79" s="74"/>
      <c r="F79" s="74"/>
      <c r="G79" s="74"/>
      <c r="H79" s="14">
        <v>1.6299999999999999E-2</v>
      </c>
      <c r="I79" s="10">
        <f t="shared" ref="I79:I81" si="1">$I$31*H79</f>
        <v>47.808481984090911</v>
      </c>
      <c r="J79" s="53"/>
      <c r="R79" s="38"/>
    </row>
    <row r="80" spans="1:18" ht="15" customHeight="1" x14ac:dyDescent="0.2">
      <c r="A80" s="1" t="s">
        <v>5</v>
      </c>
      <c r="B80" s="74" t="s">
        <v>91</v>
      </c>
      <c r="C80" s="74"/>
      <c r="D80" s="74"/>
      <c r="E80" s="74"/>
      <c r="F80" s="74"/>
      <c r="G80" s="74"/>
      <c r="H80" s="14">
        <v>1E-3</v>
      </c>
      <c r="I80" s="10">
        <f t="shared" si="1"/>
        <v>2.9330357045454547</v>
      </c>
      <c r="J80" s="53"/>
      <c r="R80" s="38"/>
    </row>
    <row r="81" spans="1:18" ht="15" customHeight="1" x14ac:dyDescent="0.2">
      <c r="A81" s="1" t="s">
        <v>7</v>
      </c>
      <c r="B81" s="74" t="s">
        <v>111</v>
      </c>
      <c r="C81" s="74"/>
      <c r="D81" s="74"/>
      <c r="E81" s="74"/>
      <c r="F81" s="74"/>
      <c r="G81" s="74"/>
      <c r="H81" s="14">
        <v>3.3E-3</v>
      </c>
      <c r="I81" s="10">
        <f t="shared" si="1"/>
        <v>9.6790178250000007</v>
      </c>
      <c r="J81" s="54"/>
      <c r="R81" s="38"/>
    </row>
    <row r="82" spans="1:18" ht="15" customHeight="1" x14ac:dyDescent="0.2">
      <c r="A82" s="1" t="s">
        <v>27</v>
      </c>
      <c r="B82" s="74" t="s">
        <v>92</v>
      </c>
      <c r="C82" s="74"/>
      <c r="D82" s="74"/>
      <c r="E82" s="74"/>
      <c r="F82" s="74"/>
      <c r="G82" s="74"/>
      <c r="H82" s="14">
        <v>5.0000000000000001E-3</v>
      </c>
      <c r="I82" s="10">
        <f>$I$31*H82</f>
        <v>14.665178522727274</v>
      </c>
      <c r="K82" s="40"/>
    </row>
    <row r="83" spans="1:18" ht="15" customHeight="1" x14ac:dyDescent="0.2">
      <c r="A83" s="1" t="s">
        <v>29</v>
      </c>
      <c r="B83" s="99" t="s">
        <v>112</v>
      </c>
      <c r="C83" s="100"/>
      <c r="D83" s="100"/>
      <c r="E83" s="100"/>
      <c r="F83" s="100"/>
      <c r="G83" s="101"/>
      <c r="H83" s="14">
        <v>1E-4</v>
      </c>
      <c r="I83" s="10">
        <f>$I$31*H83</f>
        <v>0.29330357045454547</v>
      </c>
      <c r="J83" s="53"/>
    </row>
    <row r="84" spans="1:18" ht="15" customHeight="1" x14ac:dyDescent="0.2">
      <c r="A84" s="80" t="s">
        <v>59</v>
      </c>
      <c r="B84" s="80"/>
      <c r="C84" s="80"/>
      <c r="D84" s="80"/>
      <c r="E84" s="80"/>
      <c r="F84" s="80"/>
      <c r="G84" s="80"/>
      <c r="H84" s="18">
        <f>ROUND(SUM(H78:H83),3)</f>
        <v>4.2000000000000003E-2</v>
      </c>
      <c r="I84" s="16">
        <f>ROUND(SUM(I78:I83),2)</f>
        <v>119.43</v>
      </c>
    </row>
    <row r="85" spans="1:18" ht="15" customHeight="1" x14ac:dyDescent="0.2">
      <c r="A85" s="91"/>
      <c r="B85" s="98"/>
      <c r="C85" s="98"/>
      <c r="D85" s="98"/>
      <c r="E85" s="98"/>
      <c r="F85" s="98"/>
      <c r="G85" s="98"/>
      <c r="H85" s="98"/>
      <c r="I85" s="98"/>
    </row>
    <row r="86" spans="1:18" ht="15" customHeight="1" x14ac:dyDescent="0.2">
      <c r="A86" s="80" t="s">
        <v>94</v>
      </c>
      <c r="B86" s="80"/>
      <c r="C86" s="80"/>
      <c r="D86" s="80"/>
      <c r="E86" s="80"/>
      <c r="F86" s="80"/>
      <c r="G86" s="80"/>
      <c r="H86" s="26" t="s">
        <v>21</v>
      </c>
      <c r="I86" s="26" t="s">
        <v>22</v>
      </c>
      <c r="J86" s="3"/>
      <c r="K86" s="42"/>
      <c r="L86" s="42"/>
      <c r="M86" s="42"/>
      <c r="N86" s="42"/>
      <c r="O86" s="42"/>
      <c r="P86" s="42"/>
    </row>
    <row r="87" spans="1:18" ht="15" customHeight="1" x14ac:dyDescent="0.2">
      <c r="A87" s="1" t="s">
        <v>1</v>
      </c>
      <c r="B87" s="74" t="s">
        <v>93</v>
      </c>
      <c r="C87" s="74"/>
      <c r="D87" s="74"/>
      <c r="E87" s="74"/>
      <c r="F87" s="74"/>
      <c r="G87" s="74"/>
      <c r="H87" s="13">
        <v>0</v>
      </c>
      <c r="I87" s="10">
        <f>$I$31*H87</f>
        <v>0</v>
      </c>
      <c r="J87" s="53"/>
    </row>
    <row r="88" spans="1:18" ht="15" customHeight="1" x14ac:dyDescent="0.2">
      <c r="A88" s="80" t="s">
        <v>60</v>
      </c>
      <c r="B88" s="80"/>
      <c r="C88" s="80"/>
      <c r="D88" s="80"/>
      <c r="E88" s="80"/>
      <c r="F88" s="80"/>
      <c r="G88" s="80"/>
      <c r="H88" s="15">
        <f>SUM(H87)</f>
        <v>0</v>
      </c>
      <c r="I88" s="16">
        <f>SUM(I87)</f>
        <v>0</v>
      </c>
    </row>
    <row r="89" spans="1:18" ht="15" customHeight="1" x14ac:dyDescent="0.2">
      <c r="A89" s="91"/>
      <c r="B89" s="98"/>
      <c r="C89" s="98"/>
      <c r="D89" s="98"/>
      <c r="E89" s="98"/>
      <c r="F89" s="98"/>
      <c r="G89" s="98"/>
      <c r="H89" s="98"/>
      <c r="I89" s="98"/>
    </row>
    <row r="90" spans="1:18" ht="15" customHeight="1" x14ac:dyDescent="0.2">
      <c r="A90" s="80" t="s">
        <v>61</v>
      </c>
      <c r="B90" s="80"/>
      <c r="C90" s="80"/>
      <c r="D90" s="80"/>
      <c r="E90" s="80"/>
      <c r="F90" s="80"/>
      <c r="G90" s="80"/>
      <c r="H90" s="80"/>
      <c r="I90" s="80"/>
      <c r="J90" s="3"/>
      <c r="K90" s="42"/>
      <c r="L90" s="42"/>
      <c r="M90" s="42"/>
      <c r="N90" s="42"/>
      <c r="O90" s="42"/>
      <c r="P90" s="42"/>
    </row>
    <row r="91" spans="1:18" ht="15" customHeight="1" x14ac:dyDescent="0.2">
      <c r="A91" s="78" t="s">
        <v>102</v>
      </c>
      <c r="B91" s="78"/>
      <c r="C91" s="78"/>
      <c r="D91" s="78"/>
      <c r="E91" s="78"/>
      <c r="F91" s="78"/>
      <c r="G91" s="78"/>
      <c r="H91" s="78"/>
      <c r="I91" s="25" t="s">
        <v>22</v>
      </c>
      <c r="J91" s="53"/>
    </row>
    <row r="92" spans="1:18" ht="15" customHeight="1" x14ac:dyDescent="0.2">
      <c r="A92" s="1" t="s">
        <v>62</v>
      </c>
      <c r="B92" s="73" t="s">
        <v>95</v>
      </c>
      <c r="C92" s="73"/>
      <c r="D92" s="73"/>
      <c r="E92" s="73"/>
      <c r="F92" s="73"/>
      <c r="G92" s="73"/>
      <c r="H92" s="73"/>
      <c r="I92" s="10">
        <f>I84</f>
        <v>119.43</v>
      </c>
    </row>
    <row r="93" spans="1:18" ht="15" customHeight="1" x14ac:dyDescent="0.2">
      <c r="A93" s="1" t="s">
        <v>63</v>
      </c>
      <c r="B93" s="73" t="s">
        <v>96</v>
      </c>
      <c r="C93" s="73"/>
      <c r="D93" s="73"/>
      <c r="E93" s="73"/>
      <c r="F93" s="73"/>
      <c r="G93" s="73"/>
      <c r="H93" s="73"/>
      <c r="I93" s="10">
        <f>I88</f>
        <v>0</v>
      </c>
    </row>
    <row r="94" spans="1:18" ht="15" customHeight="1" x14ac:dyDescent="0.2">
      <c r="A94" s="80" t="s">
        <v>64</v>
      </c>
      <c r="B94" s="80"/>
      <c r="C94" s="80"/>
      <c r="D94" s="80"/>
      <c r="E94" s="80"/>
      <c r="F94" s="80"/>
      <c r="G94" s="80"/>
      <c r="H94" s="80"/>
      <c r="I94" s="16">
        <f>SUM(I92:I93)</f>
        <v>119.43</v>
      </c>
    </row>
    <row r="95" spans="1:18" ht="15" customHeight="1" x14ac:dyDescent="0.2">
      <c r="A95" s="91"/>
      <c r="B95" s="98"/>
      <c r="C95" s="98"/>
      <c r="D95" s="98"/>
      <c r="E95" s="98"/>
      <c r="F95" s="98"/>
      <c r="G95" s="98"/>
      <c r="H95" s="98"/>
      <c r="I95" s="98"/>
    </row>
    <row r="96" spans="1:18" ht="15" customHeight="1" x14ac:dyDescent="0.2">
      <c r="A96" s="80" t="s">
        <v>65</v>
      </c>
      <c r="B96" s="80"/>
      <c r="C96" s="80"/>
      <c r="D96" s="80"/>
      <c r="E96" s="80"/>
      <c r="F96" s="80"/>
      <c r="G96" s="80"/>
      <c r="H96" s="80"/>
      <c r="I96" s="80"/>
      <c r="J96" s="3"/>
      <c r="K96" s="42"/>
      <c r="L96" s="42"/>
      <c r="M96" s="42"/>
      <c r="N96" s="42"/>
      <c r="O96" s="42"/>
      <c r="P96" s="42"/>
    </row>
    <row r="97" spans="1:16" ht="15" customHeight="1" x14ac:dyDescent="0.2">
      <c r="A97" s="111" t="s">
        <v>66</v>
      </c>
      <c r="B97" s="111"/>
      <c r="C97" s="111"/>
      <c r="D97" s="111"/>
      <c r="E97" s="111"/>
      <c r="F97" s="111"/>
      <c r="G97" s="111"/>
      <c r="H97" s="111"/>
      <c r="I97" s="25" t="s">
        <v>22</v>
      </c>
      <c r="J97" s="53"/>
    </row>
    <row r="98" spans="1:16" ht="15" customHeight="1" x14ac:dyDescent="0.2">
      <c r="A98" s="1" t="s">
        <v>1</v>
      </c>
      <c r="B98" s="99" t="s">
        <v>113</v>
      </c>
      <c r="C98" s="100"/>
      <c r="D98" s="100"/>
      <c r="E98" s="100"/>
      <c r="F98" s="100"/>
      <c r="G98" s="100"/>
      <c r="H98" s="101"/>
      <c r="I98" s="19">
        <v>25.34</v>
      </c>
      <c r="J98" s="53"/>
    </row>
    <row r="99" spans="1:16" ht="15" customHeight="1" x14ac:dyDescent="0.2">
      <c r="A99" s="1" t="s">
        <v>3</v>
      </c>
      <c r="B99" s="99" t="s">
        <v>115</v>
      </c>
      <c r="C99" s="100"/>
      <c r="D99" s="100"/>
      <c r="E99" s="100"/>
      <c r="F99" s="100"/>
      <c r="G99" s="100"/>
      <c r="H99" s="101"/>
      <c r="I99" s="19">
        <v>25.34</v>
      </c>
      <c r="J99" s="53"/>
    </row>
    <row r="100" spans="1:16" ht="15" customHeight="1" x14ac:dyDescent="0.2">
      <c r="A100" s="20" t="s">
        <v>5</v>
      </c>
      <c r="B100" s="30" t="s">
        <v>116</v>
      </c>
      <c r="C100" s="31"/>
      <c r="D100" s="31"/>
      <c r="E100" s="31"/>
      <c r="F100" s="31"/>
      <c r="G100" s="31"/>
      <c r="H100" s="32"/>
      <c r="I100" s="10">
        <v>25.34</v>
      </c>
    </row>
    <row r="101" spans="1:16" ht="15" customHeight="1" x14ac:dyDescent="0.2">
      <c r="A101" s="20" t="s">
        <v>7</v>
      </c>
      <c r="B101" s="30" t="s">
        <v>32</v>
      </c>
      <c r="C101" s="31"/>
      <c r="D101" s="31"/>
      <c r="E101" s="31"/>
      <c r="F101" s="31"/>
      <c r="G101" s="31"/>
      <c r="H101" s="32"/>
      <c r="I101" s="10">
        <v>0</v>
      </c>
    </row>
    <row r="102" spans="1:16" ht="15" customHeight="1" x14ac:dyDescent="0.2">
      <c r="A102" s="20" t="s">
        <v>27</v>
      </c>
      <c r="B102" s="30" t="s">
        <v>32</v>
      </c>
      <c r="C102" s="31"/>
      <c r="D102" s="31"/>
      <c r="E102" s="31"/>
      <c r="F102" s="31"/>
      <c r="G102" s="31"/>
      <c r="H102" s="32"/>
      <c r="I102" s="10">
        <v>0</v>
      </c>
    </row>
    <row r="103" spans="1:16" ht="15" customHeight="1" x14ac:dyDescent="0.2">
      <c r="A103" s="70" t="s">
        <v>67</v>
      </c>
      <c r="B103" s="71"/>
      <c r="C103" s="71"/>
      <c r="D103" s="71"/>
      <c r="E103" s="71"/>
      <c r="F103" s="71"/>
      <c r="G103" s="71"/>
      <c r="H103" s="72"/>
      <c r="I103" s="16">
        <f>SUM(I98:I102)</f>
        <v>76.02</v>
      </c>
    </row>
    <row r="104" spans="1:16" ht="15" customHeight="1" x14ac:dyDescent="0.2">
      <c r="A104" s="91"/>
      <c r="B104" s="98"/>
      <c r="C104" s="98"/>
      <c r="D104" s="98"/>
      <c r="E104" s="98"/>
      <c r="F104" s="98"/>
      <c r="G104" s="98"/>
      <c r="H104" s="98"/>
      <c r="I104" s="98"/>
    </row>
    <row r="105" spans="1:16" ht="15" customHeight="1" x14ac:dyDescent="0.2">
      <c r="A105" s="80" t="s">
        <v>68</v>
      </c>
      <c r="B105" s="80"/>
      <c r="C105" s="80"/>
      <c r="D105" s="80"/>
      <c r="E105" s="80"/>
      <c r="F105" s="80"/>
      <c r="G105" s="80"/>
      <c r="H105" s="80"/>
      <c r="I105" s="80"/>
      <c r="J105" s="3"/>
      <c r="K105" s="42"/>
      <c r="L105" s="42"/>
      <c r="M105" s="42"/>
      <c r="N105" s="42"/>
      <c r="O105" s="42"/>
      <c r="P105" s="42"/>
    </row>
    <row r="106" spans="1:16" ht="15" customHeight="1" x14ac:dyDescent="0.2">
      <c r="A106" s="78" t="s">
        <v>101</v>
      </c>
      <c r="B106" s="78"/>
      <c r="C106" s="78"/>
      <c r="D106" s="78"/>
      <c r="E106" s="78"/>
      <c r="F106" s="78"/>
      <c r="G106" s="78"/>
      <c r="H106" s="25" t="s">
        <v>21</v>
      </c>
      <c r="I106" s="63" t="s">
        <v>22</v>
      </c>
      <c r="J106" s="53"/>
    </row>
    <row r="107" spans="1:16" ht="15" customHeight="1" x14ac:dyDescent="0.2">
      <c r="A107" s="1" t="s">
        <v>1</v>
      </c>
      <c r="B107" s="74" t="s">
        <v>69</v>
      </c>
      <c r="C107" s="74"/>
      <c r="D107" s="74"/>
      <c r="E107" s="74"/>
      <c r="F107" s="74"/>
      <c r="G107" s="74"/>
      <c r="H107" s="13">
        <v>4.4999999999999998E-2</v>
      </c>
      <c r="I107" s="67">
        <f>M107</f>
        <v>275.37518377814314</v>
      </c>
      <c r="J107" s="53"/>
      <c r="L107" s="62">
        <f>I31+I65+I74+I94+I103</f>
        <v>6119.4485284031816</v>
      </c>
      <c r="M107" s="37">
        <f>H107*L107</f>
        <v>275.37518377814314</v>
      </c>
    </row>
    <row r="108" spans="1:16" ht="15" customHeight="1" x14ac:dyDescent="0.2">
      <c r="A108" s="1" t="s">
        <v>3</v>
      </c>
      <c r="B108" s="74" t="s">
        <v>70</v>
      </c>
      <c r="C108" s="74"/>
      <c r="D108" s="74"/>
      <c r="E108" s="74"/>
      <c r="F108" s="74"/>
      <c r="G108" s="74"/>
      <c r="H108" s="13">
        <v>4.4999999999999998E-2</v>
      </c>
      <c r="I108" s="67">
        <f>M108</f>
        <v>287.76706704815962</v>
      </c>
      <c r="J108" s="53"/>
      <c r="L108" s="62">
        <f>L107+M107</f>
        <v>6394.8237121813245</v>
      </c>
      <c r="M108" s="37">
        <f>H108*L108</f>
        <v>287.76706704815962</v>
      </c>
    </row>
    <row r="109" spans="1:16" ht="15" customHeight="1" x14ac:dyDescent="0.2">
      <c r="A109" s="105" t="s">
        <v>71</v>
      </c>
      <c r="B109" s="106"/>
      <c r="C109" s="106"/>
      <c r="D109" s="106"/>
      <c r="E109" s="106"/>
      <c r="F109" s="106"/>
      <c r="G109" s="107"/>
      <c r="H109" s="25" t="s">
        <v>21</v>
      </c>
      <c r="I109" s="68" t="s">
        <v>22</v>
      </c>
      <c r="J109" s="55"/>
      <c r="K109" s="35"/>
      <c r="L109" s="62">
        <f>L108+M108</f>
        <v>6682.5907792294838</v>
      </c>
      <c r="M109" s="35"/>
      <c r="N109" s="35"/>
      <c r="O109" s="35"/>
      <c r="P109" s="35"/>
    </row>
    <row r="110" spans="1:16" ht="15" customHeight="1" x14ac:dyDescent="0.2">
      <c r="A110" s="1" t="s">
        <v>72</v>
      </c>
      <c r="B110" s="74" t="s">
        <v>73</v>
      </c>
      <c r="C110" s="74"/>
      <c r="D110" s="74"/>
      <c r="E110" s="74"/>
      <c r="F110" s="74"/>
      <c r="G110" s="74"/>
      <c r="H110" s="13">
        <v>6.4999999999999997E-3</v>
      </c>
      <c r="I110" s="67">
        <f>(L109/(1-K111))*H110</f>
        <v>46.283260591360303</v>
      </c>
      <c r="J110" s="64"/>
      <c r="K110" s="35"/>
      <c r="L110" s="65"/>
      <c r="M110" s="35"/>
      <c r="N110" s="35"/>
      <c r="O110" s="35"/>
      <c r="P110" s="35"/>
    </row>
    <row r="111" spans="1:16" ht="15" customHeight="1" x14ac:dyDescent="0.2">
      <c r="A111" s="1" t="s">
        <v>74</v>
      </c>
      <c r="B111" s="74" t="s">
        <v>75</v>
      </c>
      <c r="C111" s="74"/>
      <c r="D111" s="74"/>
      <c r="E111" s="74"/>
      <c r="F111" s="74"/>
      <c r="G111" s="74"/>
      <c r="H111" s="13">
        <v>0.03</v>
      </c>
      <c r="I111" s="67">
        <f>(L109/(1-K111))*H111</f>
        <v>213.61504888320138</v>
      </c>
      <c r="J111" s="53"/>
      <c r="K111" s="66">
        <f>H110+H111+H112</f>
        <v>6.1499999999999999E-2</v>
      </c>
    </row>
    <row r="112" spans="1:16" ht="15" customHeight="1" x14ac:dyDescent="0.2">
      <c r="A112" s="1" t="s">
        <v>76</v>
      </c>
      <c r="B112" s="74" t="s">
        <v>77</v>
      </c>
      <c r="C112" s="74"/>
      <c r="D112" s="74"/>
      <c r="E112" s="74"/>
      <c r="F112" s="74"/>
      <c r="G112" s="74"/>
      <c r="H112" s="13">
        <v>2.5000000000000001E-2</v>
      </c>
      <c r="I112" s="67">
        <f>(L109/(1-K111))*H112</f>
        <v>178.01254073600117</v>
      </c>
    </row>
    <row r="113" spans="1:16" ht="15" customHeight="1" x14ac:dyDescent="0.2">
      <c r="A113" s="1" t="s">
        <v>82</v>
      </c>
      <c r="B113" s="74" t="s">
        <v>32</v>
      </c>
      <c r="C113" s="74"/>
      <c r="D113" s="74"/>
      <c r="E113" s="74"/>
      <c r="F113" s="74"/>
      <c r="G113" s="74"/>
      <c r="H113" s="13">
        <v>0</v>
      </c>
      <c r="I113" s="67">
        <f>(L109/(1-K111))*H113</f>
        <v>0</v>
      </c>
    </row>
    <row r="114" spans="1:16" ht="15" customHeight="1" x14ac:dyDescent="0.2">
      <c r="A114" s="70" t="s">
        <v>78</v>
      </c>
      <c r="B114" s="71"/>
      <c r="C114" s="71"/>
      <c r="D114" s="71"/>
      <c r="E114" s="71"/>
      <c r="F114" s="71"/>
      <c r="G114" s="71"/>
      <c r="H114" s="72"/>
      <c r="I114" s="16">
        <f>I107+I108+I110+I111+I112+I113</f>
        <v>1001.0531010368655</v>
      </c>
    </row>
    <row r="115" spans="1:16" ht="15" customHeight="1" x14ac:dyDescent="0.2">
      <c r="A115" s="29"/>
      <c r="B115" s="29"/>
      <c r="C115" s="29"/>
      <c r="D115" s="29"/>
      <c r="E115" s="29"/>
      <c r="F115" s="29"/>
      <c r="G115" s="29"/>
      <c r="H115" s="29"/>
      <c r="I115" s="12"/>
    </row>
    <row r="116" spans="1:16" ht="15" customHeight="1" x14ac:dyDescent="0.2">
      <c r="A116" s="80" t="s">
        <v>79</v>
      </c>
      <c r="B116" s="80"/>
      <c r="C116" s="80"/>
      <c r="D116" s="80"/>
      <c r="E116" s="80"/>
      <c r="F116" s="80"/>
      <c r="G116" s="80"/>
      <c r="H116" s="80"/>
      <c r="I116" s="80"/>
      <c r="J116" s="3"/>
      <c r="K116" s="42"/>
      <c r="L116" s="42"/>
      <c r="M116" s="42"/>
      <c r="N116" s="42"/>
      <c r="O116" s="42"/>
      <c r="P116" s="42"/>
    </row>
    <row r="117" spans="1:16" ht="15" customHeight="1" x14ac:dyDescent="0.2">
      <c r="A117" s="78" t="s">
        <v>80</v>
      </c>
      <c r="B117" s="78"/>
      <c r="C117" s="78"/>
      <c r="D117" s="78"/>
      <c r="E117" s="78"/>
      <c r="F117" s="78"/>
      <c r="G117" s="78"/>
      <c r="H117" s="78"/>
      <c r="I117" s="25" t="s">
        <v>22</v>
      </c>
      <c r="J117" s="53"/>
    </row>
    <row r="118" spans="1:16" ht="15" customHeight="1" x14ac:dyDescent="0.2">
      <c r="A118" s="28" t="s">
        <v>1</v>
      </c>
      <c r="B118" s="74" t="str">
        <f>A22</f>
        <v>MÓDULO 1 - COMPOSIÇÃO DA REMUNERAÇÃO</v>
      </c>
      <c r="C118" s="74"/>
      <c r="D118" s="74"/>
      <c r="E118" s="74"/>
      <c r="F118" s="74"/>
      <c r="G118" s="74"/>
      <c r="H118" s="74"/>
      <c r="I118" s="8">
        <f>I31</f>
        <v>2933.0357045454548</v>
      </c>
      <c r="J118" s="53"/>
    </row>
    <row r="119" spans="1:16" ht="15" customHeight="1" x14ac:dyDescent="0.2">
      <c r="A119" s="28" t="s">
        <v>3</v>
      </c>
      <c r="B119" s="74" t="str">
        <f>A33</f>
        <v>MÓDULO 2 – ENCARGOS E BENEFÍCIOS ANUAIS, MENSAIS E DIÁRIOS</v>
      </c>
      <c r="C119" s="74"/>
      <c r="D119" s="74"/>
      <c r="E119" s="74"/>
      <c r="F119" s="74"/>
      <c r="G119" s="74"/>
      <c r="H119" s="74"/>
      <c r="I119" s="8">
        <f>I65</f>
        <v>2794.6985761226006</v>
      </c>
      <c r="J119" s="53"/>
    </row>
    <row r="120" spans="1:16" ht="15" customHeight="1" x14ac:dyDescent="0.2">
      <c r="A120" s="28" t="s">
        <v>5</v>
      </c>
      <c r="B120" s="74" t="str">
        <f>A67</f>
        <v>MÓDULO 3 – PROVISÃO PARA RESCISÃO</v>
      </c>
      <c r="C120" s="74"/>
      <c r="D120" s="74"/>
      <c r="E120" s="74"/>
      <c r="F120" s="74"/>
      <c r="G120" s="74"/>
      <c r="H120" s="74"/>
      <c r="I120" s="8">
        <f>I74</f>
        <v>196.26424773512511</v>
      </c>
      <c r="K120" s="36"/>
    </row>
    <row r="121" spans="1:16" ht="15" customHeight="1" x14ac:dyDescent="0.2">
      <c r="A121" s="28" t="s">
        <v>7</v>
      </c>
      <c r="B121" s="74" t="str">
        <f>A76</f>
        <v>MÓDULO 4 – CUSTO DE REPOSIÇÃO DO PROFISSIONAL AUSENTE</v>
      </c>
      <c r="C121" s="74"/>
      <c r="D121" s="74"/>
      <c r="E121" s="74"/>
      <c r="F121" s="74"/>
      <c r="G121" s="74"/>
      <c r="H121" s="74"/>
      <c r="I121" s="8">
        <f>I94</f>
        <v>119.43</v>
      </c>
      <c r="K121" s="36"/>
    </row>
    <row r="122" spans="1:16" ht="15" customHeight="1" x14ac:dyDescent="0.2">
      <c r="A122" s="28" t="s">
        <v>27</v>
      </c>
      <c r="B122" s="74" t="str">
        <f>A96</f>
        <v>MÓDULO 5 – INSUMOS DIVERSOS</v>
      </c>
      <c r="C122" s="74"/>
      <c r="D122" s="74"/>
      <c r="E122" s="74"/>
      <c r="F122" s="74"/>
      <c r="G122" s="74"/>
      <c r="H122" s="74"/>
      <c r="I122" s="8">
        <f>I103</f>
        <v>76.02</v>
      </c>
    </row>
    <row r="123" spans="1:16" ht="15" customHeight="1" x14ac:dyDescent="0.2">
      <c r="A123" s="105" t="s">
        <v>81</v>
      </c>
      <c r="B123" s="106"/>
      <c r="C123" s="106"/>
      <c r="D123" s="106"/>
      <c r="E123" s="106"/>
      <c r="F123" s="106"/>
      <c r="G123" s="106"/>
      <c r="H123" s="107"/>
      <c r="I123" s="16">
        <f>ROUND(SUM(I118:I122),2)</f>
        <v>6119.45</v>
      </c>
      <c r="J123" s="53"/>
      <c r="K123" s="40"/>
    </row>
    <row r="124" spans="1:16" ht="15" customHeight="1" x14ac:dyDescent="0.2">
      <c r="A124" s="28" t="s">
        <v>29</v>
      </c>
      <c r="B124" s="74" t="str">
        <f>A105</f>
        <v>MÓDULO 6 – CUSTOS INDIRETOS, TRIBUTOS E LUCRO</v>
      </c>
      <c r="C124" s="74"/>
      <c r="D124" s="74"/>
      <c r="E124" s="74"/>
      <c r="F124" s="74"/>
      <c r="G124" s="74"/>
      <c r="H124" s="74"/>
      <c r="I124" s="8">
        <f>I114</f>
        <v>1001.0531010368655</v>
      </c>
      <c r="J124" s="53"/>
    </row>
    <row r="125" spans="1:16" ht="15" customHeight="1" x14ac:dyDescent="0.2">
      <c r="A125" s="78" t="s">
        <v>138</v>
      </c>
      <c r="B125" s="78"/>
      <c r="C125" s="78"/>
      <c r="D125" s="78"/>
      <c r="E125" s="78"/>
      <c r="F125" s="78"/>
      <c r="G125" s="78"/>
      <c r="H125" s="78"/>
      <c r="I125" s="16">
        <f>ROUND(SUM(I123:I124),2)</f>
        <v>7120.5</v>
      </c>
      <c r="J125" s="53"/>
    </row>
    <row r="126" spans="1:16" ht="15" customHeight="1" x14ac:dyDescent="0.2">
      <c r="A126" s="108" t="s">
        <v>139</v>
      </c>
      <c r="B126" s="109"/>
      <c r="C126" s="109"/>
      <c r="D126" s="109"/>
      <c r="E126" s="109"/>
      <c r="F126" s="109"/>
      <c r="G126" s="109"/>
      <c r="H126" s="110"/>
      <c r="I126" s="16">
        <f>2*I125</f>
        <v>14241</v>
      </c>
    </row>
    <row r="127" spans="1:16" ht="15" customHeight="1" x14ac:dyDescent="0.2">
      <c r="I127" s="17"/>
    </row>
    <row r="1048517" spans="16381:16383" ht="15" customHeight="1" x14ac:dyDescent="0.2">
      <c r="XFA1048517" s="23"/>
      <c r="XFB1048517" s="23" t="s">
        <v>104</v>
      </c>
      <c r="XFC1048517" s="23"/>
    </row>
    <row r="1048518" spans="16381:16383" ht="15" customHeight="1" x14ac:dyDescent="0.15">
      <c r="XFA1048518" s="116" t="s">
        <v>103</v>
      </c>
      <c r="XFB1048518" s="116"/>
      <c r="XFC1048518" s="116"/>
    </row>
    <row r="1048542" spans="16383:16383" ht="15" customHeight="1" x14ac:dyDescent="0.2">
      <c r="XFC1048542" s="24" t="s">
        <v>103</v>
      </c>
    </row>
  </sheetData>
  <mergeCells count="132">
    <mergeCell ref="A126:H126"/>
    <mergeCell ref="B55:G55"/>
    <mergeCell ref="B56:G56"/>
    <mergeCell ref="B57:G57"/>
    <mergeCell ref="B62:H62"/>
    <mergeCell ref="B63:H63"/>
    <mergeCell ref="XFA1048518:XFC1048518"/>
    <mergeCell ref="B98:H98"/>
    <mergeCell ref="B99:H99"/>
    <mergeCell ref="A103:H103"/>
    <mergeCell ref="B124:H124"/>
    <mergeCell ref="A125:H125"/>
    <mergeCell ref="B110:G110"/>
    <mergeCell ref="B111:G111"/>
    <mergeCell ref="B112:G112"/>
    <mergeCell ref="A116:I116"/>
    <mergeCell ref="B113:G113"/>
    <mergeCell ref="A123:H123"/>
    <mergeCell ref="B121:H121"/>
    <mergeCell ref="B122:H122"/>
    <mergeCell ref="A117:H117"/>
    <mergeCell ref="B118:H118"/>
    <mergeCell ref="B119:H119"/>
    <mergeCell ref="A23:G23"/>
    <mergeCell ref="A37:G37"/>
    <mergeCell ref="A68:G68"/>
    <mergeCell ref="A97:H97"/>
    <mergeCell ref="A38:I38"/>
    <mergeCell ref="A106:G106"/>
    <mergeCell ref="A109:G109"/>
    <mergeCell ref="A104:I104"/>
    <mergeCell ref="A105:I105"/>
    <mergeCell ref="A88:G88"/>
    <mergeCell ref="A89:I89"/>
    <mergeCell ref="A90:I90"/>
    <mergeCell ref="A91:H91"/>
    <mergeCell ref="B92:H92"/>
    <mergeCell ref="B93:H93"/>
    <mergeCell ref="A94:H94"/>
    <mergeCell ref="A96:I96"/>
    <mergeCell ref="A95:I95"/>
    <mergeCell ref="B107:G107"/>
    <mergeCell ref="B108:G108"/>
    <mergeCell ref="B36:G36"/>
    <mergeCell ref="A39:G39"/>
    <mergeCell ref="B40:G40"/>
    <mergeCell ref="B120:H120"/>
    <mergeCell ref="B64:H64"/>
    <mergeCell ref="A65:H65"/>
    <mergeCell ref="A66:I66"/>
    <mergeCell ref="A67:I67"/>
    <mergeCell ref="B69:G69"/>
    <mergeCell ref="B70:G70"/>
    <mergeCell ref="B81:G81"/>
    <mergeCell ref="B82:G82"/>
    <mergeCell ref="B83:G83"/>
    <mergeCell ref="B79:G79"/>
    <mergeCell ref="B80:G80"/>
    <mergeCell ref="A84:G84"/>
    <mergeCell ref="A85:I85"/>
    <mergeCell ref="A86:G86"/>
    <mergeCell ref="B87:G87"/>
    <mergeCell ref="B71:G71"/>
    <mergeCell ref="B72:G72"/>
    <mergeCell ref="B73:G73"/>
    <mergeCell ref="A74:G74"/>
    <mergeCell ref="A75:I75"/>
    <mergeCell ref="A76:I76"/>
    <mergeCell ref="A77:G77"/>
    <mergeCell ref="B78:G78"/>
    <mergeCell ref="B43:G43"/>
    <mergeCell ref="B44:G44"/>
    <mergeCell ref="B45:G45"/>
    <mergeCell ref="B46:G46"/>
    <mergeCell ref="B47:G47"/>
    <mergeCell ref="A48:G48"/>
    <mergeCell ref="A49:I49"/>
    <mergeCell ref="A61:H61"/>
    <mergeCell ref="A60:I60"/>
    <mergeCell ref="A50:G50"/>
    <mergeCell ref="B51:G51"/>
    <mergeCell ref="B52:G52"/>
    <mergeCell ref="B53:G53"/>
    <mergeCell ref="B54:G54"/>
    <mergeCell ref="A58:H58"/>
    <mergeCell ref="A59:I59"/>
    <mergeCell ref="A4:I4"/>
    <mergeCell ref="B5:G5"/>
    <mergeCell ref="H5:I5"/>
    <mergeCell ref="B6:G6"/>
    <mergeCell ref="H6:I6"/>
    <mergeCell ref="B7:G7"/>
    <mergeCell ref="H7:I7"/>
    <mergeCell ref="A1:I3"/>
    <mergeCell ref="B9:G9"/>
    <mergeCell ref="H9:I9"/>
    <mergeCell ref="B8:G8"/>
    <mergeCell ref="H8:I8"/>
    <mergeCell ref="A11:I11"/>
    <mergeCell ref="A12:B12"/>
    <mergeCell ref="C12:D12"/>
    <mergeCell ref="E12:I12"/>
    <mergeCell ref="A13:B13"/>
    <mergeCell ref="C13:D13"/>
    <mergeCell ref="E13:I13"/>
    <mergeCell ref="A15:I15"/>
    <mergeCell ref="B16:G16"/>
    <mergeCell ref="H16:I16"/>
    <mergeCell ref="A114:H114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17:G17"/>
    <mergeCell ref="B24:G24"/>
    <mergeCell ref="B25:G25"/>
    <mergeCell ref="B26:G26"/>
    <mergeCell ref="B27:G27"/>
    <mergeCell ref="B28:G28"/>
    <mergeCell ref="B29:G29"/>
    <mergeCell ref="A33:I33"/>
    <mergeCell ref="A34:G34"/>
    <mergeCell ref="B35:G35"/>
    <mergeCell ref="B30:G30"/>
    <mergeCell ref="A31:H31"/>
    <mergeCell ref="B41:G41"/>
    <mergeCell ref="B42:G42"/>
  </mergeCells>
  <conditionalFormatting sqref="I125:I126">
    <cfRule type="expression" dxfId="1" priority="2">
      <formula>$I$125&gt;#REF!</formula>
    </cfRule>
  </conditionalFormatting>
  <hyperlinks>
    <hyperlink ref="XFC1048542" r:id="rId1" xr:uid="{00000000-0004-0000-0100-000000000000}"/>
  </hyperlinks>
  <printOptions horizontalCentered="1"/>
  <pageMargins left="0.19685039370078741" right="0.19685039370078741" top="0.39370078740157483" bottom="0.19685039370078741" header="0.51181102362204722" footer="0.51181102362204722"/>
  <pageSetup paperSize="9" firstPageNumber="0" orientation="portrait" horizontalDpi="300" verticalDpi="300" r:id="rId2"/>
  <rowBreaks count="2" manualBreakCount="2">
    <brk id="58" max="8" man="1"/>
    <brk id="114" max="8" man="1"/>
  </rowBreaks>
  <ignoredErrors>
    <ignoredError sqref="I5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54B2-8084-4E28-8ECF-BAC1B8733A97}">
  <sheetPr>
    <tabColor rgb="FFFFF200"/>
  </sheetPr>
  <dimension ref="A1:XFC1048542"/>
  <sheetViews>
    <sheetView showGridLines="0" topLeftCell="A49" zoomScaleNormal="100" workbookViewId="0">
      <selection activeCell="O69" sqref="O69"/>
    </sheetView>
  </sheetViews>
  <sheetFormatPr defaultRowHeight="15" customHeight="1" x14ac:dyDescent="0.2"/>
  <cols>
    <col min="1" max="1" width="10" style="5" customWidth="1"/>
    <col min="2" max="2" width="9.140625" style="5" customWidth="1"/>
    <col min="3" max="3" width="15" style="5" customWidth="1"/>
    <col min="4" max="4" width="9.85546875" style="5" customWidth="1"/>
    <col min="5" max="5" width="10.85546875" style="5" customWidth="1"/>
    <col min="6" max="6" width="9.140625" style="5" customWidth="1"/>
    <col min="7" max="7" width="13.42578125" style="5" customWidth="1"/>
    <col min="8" max="8" width="9.5703125" style="5" bestFit="1" customWidth="1"/>
    <col min="9" max="9" width="15.42578125" style="5" customWidth="1"/>
    <col min="10" max="10" width="27.7109375" style="5" customWidth="1"/>
    <col min="11" max="11" width="9.140625" style="37" hidden="1" customWidth="1"/>
    <col min="12" max="12" width="10.5703125" style="37" hidden="1" customWidth="1"/>
    <col min="13" max="13" width="9.5703125" style="37" hidden="1" customWidth="1"/>
    <col min="14" max="15" width="9.140625" style="37" customWidth="1"/>
    <col min="16" max="16" width="21.7109375" style="37" customWidth="1"/>
    <col min="17" max="22" width="13.28515625" style="37" customWidth="1"/>
    <col min="23" max="23" width="15.5703125" style="37" customWidth="1"/>
    <col min="24" max="1024" width="9.140625" style="5" customWidth="1"/>
    <col min="1025" max="16384" width="9.140625" style="5"/>
  </cols>
  <sheetData>
    <row r="1" spans="1:16" ht="15" customHeight="1" x14ac:dyDescent="0.2">
      <c r="A1" s="81" t="s">
        <v>130</v>
      </c>
      <c r="B1" s="82"/>
      <c r="C1" s="82"/>
      <c r="D1" s="82"/>
      <c r="E1" s="82"/>
      <c r="F1" s="82"/>
      <c r="G1" s="82"/>
      <c r="H1" s="82"/>
      <c r="I1" s="83"/>
      <c r="J1" s="51"/>
      <c r="K1" s="41"/>
      <c r="L1" s="41"/>
      <c r="M1" s="41"/>
      <c r="N1" s="41"/>
      <c r="O1" s="41"/>
      <c r="P1" s="41"/>
    </row>
    <row r="2" spans="1:16" ht="15" customHeight="1" x14ac:dyDescent="0.2">
      <c r="A2" s="84"/>
      <c r="B2" s="85"/>
      <c r="C2" s="85"/>
      <c r="D2" s="85"/>
      <c r="E2" s="85"/>
      <c r="F2" s="85"/>
      <c r="G2" s="85"/>
      <c r="H2" s="85"/>
      <c r="I2" s="86"/>
      <c r="J2" s="51"/>
      <c r="K2" s="41"/>
      <c r="L2" s="41"/>
      <c r="M2" s="41"/>
      <c r="N2" s="41"/>
      <c r="O2" s="41"/>
      <c r="P2" s="41"/>
    </row>
    <row r="3" spans="1:16" ht="15" customHeight="1" x14ac:dyDescent="0.2">
      <c r="A3" s="87"/>
      <c r="B3" s="88"/>
      <c r="C3" s="88"/>
      <c r="D3" s="88"/>
      <c r="E3" s="88"/>
      <c r="F3" s="88"/>
      <c r="G3" s="88"/>
      <c r="H3" s="88"/>
      <c r="I3" s="89"/>
      <c r="J3" s="51"/>
      <c r="K3" s="41"/>
      <c r="L3" s="41"/>
      <c r="M3" s="41"/>
      <c r="N3" s="41"/>
      <c r="O3" s="41"/>
      <c r="P3" s="41"/>
    </row>
    <row r="4" spans="1:16" ht="15" customHeight="1" x14ac:dyDescent="0.2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51"/>
      <c r="K4" s="41"/>
      <c r="L4" s="41"/>
      <c r="M4" s="41"/>
      <c r="N4" s="41"/>
      <c r="O4" s="41"/>
      <c r="P4" s="41"/>
    </row>
    <row r="5" spans="1:16" ht="15" customHeight="1" x14ac:dyDescent="0.2">
      <c r="A5" s="6" t="s">
        <v>1</v>
      </c>
      <c r="B5" s="74" t="s">
        <v>2</v>
      </c>
      <c r="C5" s="74"/>
      <c r="D5" s="74"/>
      <c r="E5" s="74"/>
      <c r="F5" s="74"/>
      <c r="G5" s="74"/>
      <c r="H5" s="76"/>
      <c r="I5" s="76"/>
    </row>
    <row r="6" spans="1:16" ht="15" customHeight="1" x14ac:dyDescent="0.2">
      <c r="A6" s="6" t="s">
        <v>3</v>
      </c>
      <c r="B6" s="74" t="s">
        <v>4</v>
      </c>
      <c r="C6" s="74"/>
      <c r="D6" s="74"/>
      <c r="E6" s="74"/>
      <c r="F6" s="74"/>
      <c r="G6" s="74"/>
      <c r="H6" s="73" t="s">
        <v>114</v>
      </c>
      <c r="I6" s="73"/>
      <c r="J6" s="52"/>
      <c r="K6" s="34"/>
      <c r="L6" s="34"/>
      <c r="M6" s="34"/>
      <c r="N6" s="34"/>
      <c r="O6" s="34"/>
      <c r="P6" s="34"/>
    </row>
    <row r="7" spans="1:16" ht="15" customHeight="1" x14ac:dyDescent="0.2">
      <c r="A7" s="6" t="s">
        <v>5</v>
      </c>
      <c r="B7" s="74" t="s">
        <v>6</v>
      </c>
      <c r="C7" s="74"/>
      <c r="D7" s="74"/>
      <c r="E7" s="74"/>
      <c r="F7" s="74"/>
      <c r="G7" s="74"/>
      <c r="H7" s="73">
        <v>2026</v>
      </c>
      <c r="I7" s="73"/>
      <c r="J7" s="52"/>
      <c r="K7" s="34"/>
      <c r="L7" s="34"/>
      <c r="M7" s="34"/>
      <c r="N7" s="34"/>
      <c r="O7" s="34"/>
      <c r="P7" s="34"/>
    </row>
    <row r="8" spans="1:16" ht="15" customHeight="1" x14ac:dyDescent="0.2">
      <c r="A8" s="6" t="s">
        <v>7</v>
      </c>
      <c r="B8" s="74" t="s">
        <v>98</v>
      </c>
      <c r="C8" s="74"/>
      <c r="D8" s="74"/>
      <c r="E8" s="74"/>
      <c r="F8" s="74"/>
      <c r="G8" s="74"/>
      <c r="H8" s="73" t="s">
        <v>131</v>
      </c>
      <c r="I8" s="73"/>
      <c r="J8" s="52"/>
      <c r="K8" s="34"/>
      <c r="L8" s="34"/>
      <c r="M8" s="34"/>
      <c r="N8" s="34"/>
      <c r="O8" s="34"/>
      <c r="P8" s="34"/>
    </row>
    <row r="9" spans="1:16" ht="15" customHeight="1" x14ac:dyDescent="0.2">
      <c r="A9" s="6" t="s">
        <v>27</v>
      </c>
      <c r="B9" s="74" t="s">
        <v>8</v>
      </c>
      <c r="C9" s="74"/>
      <c r="D9" s="74"/>
      <c r="E9" s="74"/>
      <c r="F9" s="74"/>
      <c r="G9" s="74"/>
      <c r="H9" s="73">
        <v>12</v>
      </c>
      <c r="I9" s="73"/>
    </row>
    <row r="10" spans="1:16" ht="15" customHeight="1" x14ac:dyDescent="0.2">
      <c r="A10" s="29"/>
      <c r="B10" s="7"/>
      <c r="C10" s="7"/>
      <c r="D10" s="7"/>
      <c r="E10" s="7"/>
      <c r="F10" s="7"/>
      <c r="G10" s="7"/>
      <c r="H10" s="29"/>
      <c r="I10" s="29"/>
    </row>
    <row r="11" spans="1:16" ht="15" customHeight="1" x14ac:dyDescent="0.2">
      <c r="A11" s="78" t="s">
        <v>9</v>
      </c>
      <c r="B11" s="78"/>
      <c r="C11" s="78"/>
      <c r="D11" s="78"/>
      <c r="E11" s="78"/>
      <c r="F11" s="78"/>
      <c r="G11" s="78"/>
      <c r="H11" s="78"/>
      <c r="I11" s="78"/>
      <c r="J11" s="52"/>
      <c r="K11" s="34"/>
      <c r="L11" s="34"/>
      <c r="M11" s="34"/>
      <c r="N11" s="34"/>
      <c r="O11" s="34"/>
      <c r="P11" s="34"/>
    </row>
    <row r="12" spans="1:16" ht="15" customHeight="1" x14ac:dyDescent="0.2">
      <c r="A12" s="73" t="s">
        <v>10</v>
      </c>
      <c r="B12" s="73"/>
      <c r="C12" s="73" t="s">
        <v>11</v>
      </c>
      <c r="D12" s="73"/>
      <c r="E12" s="73" t="s">
        <v>12</v>
      </c>
      <c r="F12" s="73"/>
      <c r="G12" s="73"/>
      <c r="H12" s="73"/>
      <c r="I12" s="73"/>
    </row>
    <row r="13" spans="1:16" ht="15" customHeight="1" x14ac:dyDescent="0.2">
      <c r="A13" s="73" t="s">
        <v>147</v>
      </c>
      <c r="B13" s="73"/>
      <c r="C13" s="73" t="s">
        <v>99</v>
      </c>
      <c r="D13" s="73"/>
      <c r="E13" s="79">
        <v>2</v>
      </c>
      <c r="F13" s="79"/>
      <c r="G13" s="79"/>
      <c r="H13" s="79"/>
      <c r="I13" s="79"/>
    </row>
    <row r="14" spans="1:16" ht="15" customHeight="1" x14ac:dyDescent="0.2">
      <c r="A14" s="29"/>
      <c r="B14" s="7"/>
      <c r="C14" s="7"/>
      <c r="D14" s="7"/>
      <c r="E14" s="7"/>
      <c r="F14" s="7"/>
      <c r="G14" s="7"/>
      <c r="H14" s="29"/>
      <c r="I14" s="29"/>
    </row>
    <row r="15" spans="1:16" ht="15" customHeight="1" x14ac:dyDescent="0.2">
      <c r="A15" s="78" t="s">
        <v>13</v>
      </c>
      <c r="B15" s="78"/>
      <c r="C15" s="78"/>
      <c r="D15" s="78"/>
      <c r="E15" s="78"/>
      <c r="F15" s="78"/>
      <c r="G15" s="78"/>
      <c r="H15" s="78"/>
      <c r="I15" s="78"/>
      <c r="J15" s="52"/>
      <c r="K15" s="34"/>
      <c r="L15" s="34"/>
      <c r="M15" s="34"/>
      <c r="N15" s="34"/>
      <c r="O15" s="34"/>
      <c r="P15" s="34"/>
    </row>
    <row r="16" spans="1:16" ht="15" customHeight="1" x14ac:dyDescent="0.2">
      <c r="A16" s="6" t="s">
        <v>1</v>
      </c>
      <c r="B16" s="74" t="s">
        <v>14</v>
      </c>
      <c r="C16" s="74"/>
      <c r="D16" s="74"/>
      <c r="E16" s="74"/>
      <c r="F16" s="74"/>
      <c r="G16" s="74"/>
      <c r="H16" s="73" t="s">
        <v>134</v>
      </c>
      <c r="I16" s="73"/>
    </row>
    <row r="17" spans="1:17" ht="15" customHeight="1" x14ac:dyDescent="0.2">
      <c r="A17" s="6" t="s">
        <v>3</v>
      </c>
      <c r="B17" s="74" t="s">
        <v>15</v>
      </c>
      <c r="C17" s="74"/>
      <c r="D17" s="74"/>
      <c r="E17" s="74"/>
      <c r="F17" s="74"/>
      <c r="G17" s="74"/>
      <c r="H17" s="73" t="s">
        <v>133</v>
      </c>
      <c r="I17" s="73"/>
    </row>
    <row r="18" spans="1:17" ht="15" customHeight="1" x14ac:dyDescent="0.2">
      <c r="A18" s="6" t="s">
        <v>5</v>
      </c>
      <c r="B18" s="74" t="s">
        <v>16</v>
      </c>
      <c r="C18" s="74"/>
      <c r="D18" s="74"/>
      <c r="E18" s="74"/>
      <c r="F18" s="74"/>
      <c r="G18" s="74"/>
      <c r="H18" s="75">
        <v>2091.63</v>
      </c>
      <c r="I18" s="75"/>
    </row>
    <row r="19" spans="1:17" ht="15" customHeight="1" x14ac:dyDescent="0.2">
      <c r="A19" s="6" t="s">
        <v>7</v>
      </c>
      <c r="B19" s="74" t="s">
        <v>17</v>
      </c>
      <c r="C19" s="74"/>
      <c r="D19" s="74"/>
      <c r="E19" s="74"/>
      <c r="F19" s="74"/>
      <c r="G19" s="74"/>
      <c r="H19" s="73" t="s">
        <v>132</v>
      </c>
      <c r="I19" s="73"/>
    </row>
    <row r="20" spans="1:17" ht="15" customHeight="1" x14ac:dyDescent="0.2">
      <c r="A20" s="6" t="s">
        <v>27</v>
      </c>
      <c r="B20" s="74" t="s">
        <v>18</v>
      </c>
      <c r="C20" s="74"/>
      <c r="D20" s="74"/>
      <c r="E20" s="74"/>
      <c r="F20" s="74"/>
      <c r="G20" s="74"/>
      <c r="H20" s="76">
        <v>46054</v>
      </c>
      <c r="I20" s="76"/>
    </row>
    <row r="21" spans="1:17" ht="15" customHeight="1" x14ac:dyDescent="0.2">
      <c r="A21" s="77"/>
      <c r="B21" s="77"/>
      <c r="C21" s="77"/>
      <c r="D21" s="77"/>
      <c r="E21" s="77"/>
      <c r="F21" s="77"/>
      <c r="G21" s="77"/>
      <c r="H21" s="77"/>
      <c r="I21" s="77"/>
    </row>
    <row r="22" spans="1:17" ht="15" customHeight="1" x14ac:dyDescent="0.2">
      <c r="A22" s="78" t="s">
        <v>19</v>
      </c>
      <c r="B22" s="78"/>
      <c r="C22" s="78"/>
      <c r="D22" s="78"/>
      <c r="E22" s="78"/>
      <c r="F22" s="78"/>
      <c r="G22" s="78"/>
      <c r="H22" s="78"/>
      <c r="I22" s="78"/>
      <c r="J22" s="3"/>
      <c r="K22" s="39"/>
      <c r="L22" s="39"/>
      <c r="M22" s="39"/>
      <c r="N22" s="39"/>
      <c r="O22" s="39"/>
      <c r="P22" s="39"/>
    </row>
    <row r="23" spans="1:17" ht="15" customHeight="1" x14ac:dyDescent="0.2">
      <c r="A23" s="105" t="s">
        <v>20</v>
      </c>
      <c r="B23" s="106"/>
      <c r="C23" s="106"/>
      <c r="D23" s="106"/>
      <c r="E23" s="106"/>
      <c r="F23" s="106"/>
      <c r="G23" s="107"/>
      <c r="H23" s="25" t="s">
        <v>21</v>
      </c>
      <c r="I23" s="25" t="s">
        <v>22</v>
      </c>
      <c r="J23" s="53"/>
    </row>
    <row r="24" spans="1:17" ht="15" customHeight="1" x14ac:dyDescent="0.2">
      <c r="A24" s="1" t="s">
        <v>1</v>
      </c>
      <c r="B24" s="74" t="s">
        <v>23</v>
      </c>
      <c r="C24" s="74"/>
      <c r="D24" s="74"/>
      <c r="E24" s="74"/>
      <c r="F24" s="74"/>
      <c r="G24" s="74"/>
      <c r="H24" s="27"/>
      <c r="I24" s="8">
        <v>2091.63</v>
      </c>
      <c r="J24" s="53"/>
    </row>
    <row r="25" spans="1:17" ht="15" customHeight="1" x14ac:dyDescent="0.2">
      <c r="A25" s="1" t="s">
        <v>3</v>
      </c>
      <c r="B25" s="74" t="s">
        <v>24</v>
      </c>
      <c r="C25" s="74"/>
      <c r="D25" s="74"/>
      <c r="E25" s="74"/>
      <c r="F25" s="74"/>
      <c r="G25" s="74"/>
      <c r="H25" s="9">
        <v>0.3</v>
      </c>
      <c r="I25" s="10">
        <f>I24*H25</f>
        <v>627.48900000000003</v>
      </c>
    </row>
    <row r="26" spans="1:17" ht="15" customHeight="1" x14ac:dyDescent="0.2">
      <c r="A26" s="1" t="s">
        <v>5</v>
      </c>
      <c r="B26" s="74" t="s">
        <v>25</v>
      </c>
      <c r="C26" s="74"/>
      <c r="D26" s="74"/>
      <c r="E26" s="74"/>
      <c r="F26" s="74"/>
      <c r="G26" s="74"/>
      <c r="H26" s="9"/>
      <c r="I26" s="10">
        <f>I24*H26</f>
        <v>0</v>
      </c>
    </row>
    <row r="27" spans="1:17" ht="15" customHeight="1" x14ac:dyDescent="0.2">
      <c r="A27" s="1" t="s">
        <v>7</v>
      </c>
      <c r="B27" s="74" t="s">
        <v>26</v>
      </c>
      <c r="C27" s="74"/>
      <c r="D27" s="74"/>
      <c r="E27" s="74"/>
      <c r="F27" s="74"/>
      <c r="G27" s="74"/>
      <c r="H27" s="9"/>
      <c r="I27" s="8">
        <f>((((I24+I25)/220)/5)*15)*7</f>
        <v>259.55226818181825</v>
      </c>
    </row>
    <row r="28" spans="1:17" ht="15" customHeight="1" x14ac:dyDescent="0.2">
      <c r="A28" s="1" t="s">
        <v>27</v>
      </c>
      <c r="B28" s="74" t="s">
        <v>28</v>
      </c>
      <c r="C28" s="74"/>
      <c r="D28" s="74"/>
      <c r="E28" s="74"/>
      <c r="F28" s="74"/>
      <c r="G28" s="74"/>
      <c r="H28" s="9"/>
      <c r="I28" s="8">
        <f>(((I24+I25)/220)*1.2)*15</f>
        <v>222.47337272727273</v>
      </c>
      <c r="Q28" s="38"/>
    </row>
    <row r="29" spans="1:17" ht="15" customHeight="1" x14ac:dyDescent="0.2">
      <c r="A29" s="1" t="s">
        <v>29</v>
      </c>
      <c r="B29" s="74" t="s">
        <v>30</v>
      </c>
      <c r="C29" s="74"/>
      <c r="D29" s="74"/>
      <c r="E29" s="74"/>
      <c r="F29" s="74"/>
      <c r="G29" s="74"/>
      <c r="H29" s="9"/>
      <c r="I29" s="10">
        <v>0</v>
      </c>
      <c r="Q29" s="38"/>
    </row>
    <row r="30" spans="1:17" ht="15" customHeight="1" x14ac:dyDescent="0.2">
      <c r="A30" s="1" t="s">
        <v>31</v>
      </c>
      <c r="B30" s="74" t="s">
        <v>135</v>
      </c>
      <c r="C30" s="74"/>
      <c r="D30" s="74"/>
      <c r="E30" s="74"/>
      <c r="F30" s="74"/>
      <c r="G30" s="74"/>
      <c r="H30" s="9"/>
      <c r="I30" s="10">
        <f>1.5*(15*(I24/220))</f>
        <v>213.91670454545456</v>
      </c>
    </row>
    <row r="31" spans="1:17" ht="15" customHeight="1" x14ac:dyDescent="0.2">
      <c r="A31" s="78" t="s">
        <v>33</v>
      </c>
      <c r="B31" s="78"/>
      <c r="C31" s="78"/>
      <c r="D31" s="78"/>
      <c r="E31" s="78"/>
      <c r="F31" s="78"/>
      <c r="G31" s="78"/>
      <c r="H31" s="78"/>
      <c r="I31" s="11">
        <f>SUM(I24:I30)</f>
        <v>3415.061345454546</v>
      </c>
    </row>
    <row r="32" spans="1:17" ht="15" customHeight="1" x14ac:dyDescent="0.2">
      <c r="A32" s="3"/>
      <c r="B32" s="3"/>
      <c r="C32" s="3"/>
      <c r="D32" s="3"/>
      <c r="E32" s="3"/>
      <c r="F32" s="3"/>
      <c r="G32" s="3"/>
      <c r="H32" s="3"/>
      <c r="I32" s="12"/>
    </row>
    <row r="33" spans="1:23" ht="15" customHeight="1" x14ac:dyDescent="0.2">
      <c r="A33" s="90" t="s">
        <v>34</v>
      </c>
      <c r="B33" s="90"/>
      <c r="C33" s="90"/>
      <c r="D33" s="90"/>
      <c r="E33" s="90"/>
      <c r="F33" s="90"/>
      <c r="G33" s="90"/>
      <c r="H33" s="90"/>
      <c r="I33" s="90"/>
      <c r="J33" s="3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1:23" ht="15" customHeight="1" x14ac:dyDescent="0.2">
      <c r="A34" s="78" t="s">
        <v>35</v>
      </c>
      <c r="B34" s="78"/>
      <c r="C34" s="78"/>
      <c r="D34" s="78"/>
      <c r="E34" s="78"/>
      <c r="F34" s="78"/>
      <c r="G34" s="78"/>
      <c r="H34" s="25" t="s">
        <v>21</v>
      </c>
      <c r="I34" s="25" t="s">
        <v>22</v>
      </c>
      <c r="J34" s="53"/>
      <c r="Q34" s="38"/>
    </row>
    <row r="35" spans="1:23" ht="15" customHeight="1" x14ac:dyDescent="0.2">
      <c r="A35" s="1" t="s">
        <v>1</v>
      </c>
      <c r="B35" s="74" t="s">
        <v>106</v>
      </c>
      <c r="C35" s="74"/>
      <c r="D35" s="74"/>
      <c r="E35" s="74"/>
      <c r="F35" s="74"/>
      <c r="G35" s="74"/>
      <c r="H35" s="33">
        <v>8.3299999999999999E-2</v>
      </c>
      <c r="I35" s="10">
        <f>($I$31-I30)*H35</f>
        <v>266.6553485877273</v>
      </c>
      <c r="J35" s="53"/>
      <c r="Q35" s="38"/>
    </row>
    <row r="36" spans="1:23" ht="15" customHeight="1" x14ac:dyDescent="0.2">
      <c r="A36" s="1" t="s">
        <v>3</v>
      </c>
      <c r="B36" s="74" t="s">
        <v>140</v>
      </c>
      <c r="C36" s="74"/>
      <c r="D36" s="74"/>
      <c r="E36" s="74"/>
      <c r="F36" s="74"/>
      <c r="G36" s="74"/>
      <c r="H36" s="33">
        <v>0.121</v>
      </c>
      <c r="I36" s="10">
        <f>($I$31-I30)*H36</f>
        <v>387.33850155000005</v>
      </c>
      <c r="J36" s="53"/>
      <c r="Q36" s="38"/>
    </row>
    <row r="37" spans="1:23" ht="15" customHeight="1" x14ac:dyDescent="0.2">
      <c r="A37" s="108" t="s">
        <v>100</v>
      </c>
      <c r="B37" s="109"/>
      <c r="C37" s="109"/>
      <c r="D37" s="109"/>
      <c r="E37" s="109"/>
      <c r="F37" s="109"/>
      <c r="G37" s="110"/>
      <c r="H37" s="21">
        <f>SUM(H35:H36)</f>
        <v>0.20429999999999998</v>
      </c>
      <c r="I37" s="22">
        <f>SUM(I35:I36)</f>
        <v>653.99385013772735</v>
      </c>
      <c r="J37" s="53"/>
      <c r="Q37" s="38"/>
    </row>
    <row r="38" spans="1:23" ht="15" customHeight="1" x14ac:dyDescent="0.2">
      <c r="A38" s="112"/>
      <c r="B38" s="112"/>
      <c r="C38" s="112"/>
      <c r="D38" s="112"/>
      <c r="E38" s="112"/>
      <c r="F38" s="112"/>
      <c r="G38" s="112"/>
      <c r="H38" s="112"/>
      <c r="I38" s="112"/>
      <c r="J38" s="53"/>
    </row>
    <row r="39" spans="1:23" ht="15" customHeight="1" x14ac:dyDescent="0.2">
      <c r="A39" s="78" t="s">
        <v>36</v>
      </c>
      <c r="B39" s="78"/>
      <c r="C39" s="78"/>
      <c r="D39" s="78"/>
      <c r="E39" s="78"/>
      <c r="F39" s="78"/>
      <c r="G39" s="78"/>
      <c r="H39" s="25" t="s">
        <v>21</v>
      </c>
      <c r="I39" s="25" t="s">
        <v>22</v>
      </c>
      <c r="J39" s="3"/>
      <c r="K39" s="39"/>
      <c r="L39" s="39"/>
      <c r="M39" s="39"/>
      <c r="N39" s="39"/>
      <c r="O39" s="39"/>
      <c r="P39" s="39"/>
    </row>
    <row r="40" spans="1:23" ht="15" customHeight="1" x14ac:dyDescent="0.2">
      <c r="A40" s="1" t="s">
        <v>1</v>
      </c>
      <c r="B40" s="74" t="s">
        <v>37</v>
      </c>
      <c r="C40" s="74"/>
      <c r="D40" s="74"/>
      <c r="E40" s="74"/>
      <c r="F40" s="74"/>
      <c r="G40" s="74"/>
      <c r="H40" s="13">
        <v>0.2</v>
      </c>
      <c r="I40" s="10">
        <f>H40*(($I$31-I30)+I37)</f>
        <v>771.02769820936373</v>
      </c>
      <c r="J40" s="53"/>
    </row>
    <row r="41" spans="1:23" ht="15" customHeight="1" x14ac:dyDescent="0.2">
      <c r="A41" s="1" t="s">
        <v>3</v>
      </c>
      <c r="B41" s="74" t="s">
        <v>83</v>
      </c>
      <c r="C41" s="74"/>
      <c r="D41" s="74"/>
      <c r="E41" s="74"/>
      <c r="F41" s="74"/>
      <c r="G41" s="74"/>
      <c r="H41" s="13">
        <v>2.5000000000000001E-2</v>
      </c>
      <c r="I41" s="10">
        <f>H41*(($I$31-I30)+I37)</f>
        <v>96.378462276170467</v>
      </c>
      <c r="J41" s="53"/>
    </row>
    <row r="42" spans="1:23" ht="15" customHeight="1" x14ac:dyDescent="0.2">
      <c r="A42" s="1" t="s">
        <v>5</v>
      </c>
      <c r="B42" s="74" t="s">
        <v>84</v>
      </c>
      <c r="C42" s="74"/>
      <c r="D42" s="74"/>
      <c r="E42" s="74"/>
      <c r="F42" s="74"/>
      <c r="G42" s="74"/>
      <c r="H42" s="13">
        <v>0.04</v>
      </c>
      <c r="I42" s="10">
        <f>H42*(($I$31-I30)+I37)</f>
        <v>154.20553964187275</v>
      </c>
      <c r="J42" s="53"/>
    </row>
    <row r="43" spans="1:23" ht="15" customHeight="1" x14ac:dyDescent="0.2">
      <c r="A43" s="1" t="s">
        <v>7</v>
      </c>
      <c r="B43" s="74" t="s">
        <v>107</v>
      </c>
      <c r="C43" s="74"/>
      <c r="D43" s="74"/>
      <c r="E43" s="74"/>
      <c r="F43" s="74"/>
      <c r="G43" s="74"/>
      <c r="H43" s="13">
        <v>1.4999999999999999E-2</v>
      </c>
      <c r="I43" s="10">
        <f>H43*(($I$31-I30)+I37)</f>
        <v>57.82707736570228</v>
      </c>
      <c r="J43" s="53"/>
    </row>
    <row r="44" spans="1:23" ht="15" customHeight="1" x14ac:dyDescent="0.2">
      <c r="A44" s="1" t="s">
        <v>27</v>
      </c>
      <c r="B44" s="74" t="s">
        <v>108</v>
      </c>
      <c r="C44" s="74"/>
      <c r="D44" s="74"/>
      <c r="E44" s="74"/>
      <c r="F44" s="74"/>
      <c r="G44" s="74"/>
      <c r="H44" s="13">
        <v>0.01</v>
      </c>
      <c r="I44" s="10">
        <f>H44*(($I$31-I30)+I37)</f>
        <v>38.551384910468187</v>
      </c>
      <c r="J44" s="53"/>
    </row>
    <row r="45" spans="1:23" ht="15" customHeight="1" x14ac:dyDescent="0.2">
      <c r="A45" s="1" t="s">
        <v>29</v>
      </c>
      <c r="B45" s="74" t="s">
        <v>85</v>
      </c>
      <c r="C45" s="74"/>
      <c r="D45" s="74"/>
      <c r="E45" s="74"/>
      <c r="F45" s="74"/>
      <c r="G45" s="74"/>
      <c r="H45" s="13">
        <v>6.0000000000000001E-3</v>
      </c>
      <c r="I45" s="10">
        <f>H45*(($I$31-I30)+I37)</f>
        <v>23.130830946280913</v>
      </c>
      <c r="J45" s="53"/>
    </row>
    <row r="46" spans="1:23" ht="15" customHeight="1" x14ac:dyDescent="0.2">
      <c r="A46" s="1" t="s">
        <v>31</v>
      </c>
      <c r="B46" s="74" t="s">
        <v>86</v>
      </c>
      <c r="C46" s="74"/>
      <c r="D46" s="74"/>
      <c r="E46" s="74"/>
      <c r="F46" s="74"/>
      <c r="G46" s="74"/>
      <c r="H46" s="13">
        <v>2E-3</v>
      </c>
      <c r="I46" s="10">
        <f>H46*(($I$31-I30)+I37)</f>
        <v>7.7102769820936379</v>
      </c>
      <c r="J46" s="53"/>
    </row>
    <row r="47" spans="1:23" ht="15" customHeight="1" x14ac:dyDescent="0.2">
      <c r="A47" s="1" t="s">
        <v>38</v>
      </c>
      <c r="B47" s="74" t="s">
        <v>87</v>
      </c>
      <c r="C47" s="74"/>
      <c r="D47" s="74"/>
      <c r="E47" s="74"/>
      <c r="F47" s="74"/>
      <c r="G47" s="74"/>
      <c r="H47" s="13">
        <v>0.08</v>
      </c>
      <c r="I47" s="10">
        <f>H47*(($I$31-I30)+I37)</f>
        <v>308.41107928374549</v>
      </c>
      <c r="J47" s="53"/>
    </row>
    <row r="48" spans="1:23" ht="15" customHeight="1" x14ac:dyDescent="0.2">
      <c r="A48" s="78" t="s">
        <v>39</v>
      </c>
      <c r="B48" s="78"/>
      <c r="C48" s="78"/>
      <c r="D48" s="78"/>
      <c r="E48" s="78"/>
      <c r="F48" s="78"/>
      <c r="G48" s="78"/>
      <c r="H48" s="69">
        <f>SUM(H40:H47)</f>
        <v>0.37800000000000006</v>
      </c>
      <c r="I48" s="16">
        <f>SUM(I40:I47)</f>
        <v>1457.2423496156973</v>
      </c>
    </row>
    <row r="49" spans="1:16" ht="15" customHeight="1" x14ac:dyDescent="0.2">
      <c r="A49" s="91"/>
      <c r="B49" s="92"/>
      <c r="C49" s="92"/>
      <c r="D49" s="92"/>
      <c r="E49" s="92"/>
      <c r="F49" s="92"/>
      <c r="G49" s="92"/>
      <c r="H49" s="92"/>
      <c r="I49" s="92"/>
    </row>
    <row r="50" spans="1:16" ht="15" customHeight="1" x14ac:dyDescent="0.2">
      <c r="A50" s="80" t="s">
        <v>40</v>
      </c>
      <c r="B50" s="80"/>
      <c r="C50" s="80"/>
      <c r="D50" s="80"/>
      <c r="E50" s="80"/>
      <c r="F50" s="80"/>
      <c r="G50" s="80"/>
      <c r="H50" s="15" t="s">
        <v>97</v>
      </c>
      <c r="I50" s="26" t="s">
        <v>22</v>
      </c>
      <c r="J50" s="3"/>
      <c r="K50" s="42"/>
      <c r="L50" s="42"/>
      <c r="M50" s="42"/>
      <c r="N50" s="42"/>
      <c r="O50" s="42"/>
      <c r="P50" s="42"/>
    </row>
    <row r="51" spans="1:16" ht="15" customHeight="1" x14ac:dyDescent="0.2">
      <c r="A51" s="1" t="s">
        <v>1</v>
      </c>
      <c r="B51" s="93" t="s">
        <v>109</v>
      </c>
      <c r="C51" s="94"/>
      <c r="D51" s="94"/>
      <c r="E51" s="94"/>
      <c r="F51" s="94"/>
      <c r="G51" s="95"/>
      <c r="H51" s="4">
        <v>7.2</v>
      </c>
      <c r="I51" s="2">
        <f>(H51*2*15)-(I24*6%)</f>
        <v>90.502200000000002</v>
      </c>
      <c r="J51" s="53"/>
    </row>
    <row r="52" spans="1:16" ht="15" customHeight="1" x14ac:dyDescent="0.2">
      <c r="A52" s="1" t="s">
        <v>3</v>
      </c>
      <c r="B52" s="93" t="s">
        <v>110</v>
      </c>
      <c r="C52" s="94"/>
      <c r="D52" s="94"/>
      <c r="E52" s="94"/>
      <c r="F52" s="94"/>
      <c r="G52" s="95"/>
      <c r="H52" s="4">
        <v>47.5</v>
      </c>
      <c r="I52" s="2">
        <f>(H52*15)*0.8</f>
        <v>570</v>
      </c>
      <c r="J52" s="53"/>
    </row>
    <row r="53" spans="1:16" ht="15" customHeight="1" x14ac:dyDescent="0.2">
      <c r="A53" s="1" t="s">
        <v>5</v>
      </c>
      <c r="B53" s="96" t="s">
        <v>118</v>
      </c>
      <c r="C53" s="96"/>
      <c r="D53" s="96"/>
      <c r="E53" s="96"/>
      <c r="F53" s="96"/>
      <c r="G53" s="96"/>
      <c r="H53" s="4">
        <v>14</v>
      </c>
      <c r="I53" s="2">
        <f>H53</f>
        <v>14</v>
      </c>
      <c r="J53" s="53"/>
    </row>
    <row r="54" spans="1:16" ht="15" customHeight="1" x14ac:dyDescent="0.2">
      <c r="A54" s="1" t="s">
        <v>7</v>
      </c>
      <c r="B54" s="97" t="s">
        <v>117</v>
      </c>
      <c r="C54" s="97"/>
      <c r="D54" s="97"/>
      <c r="E54" s="97"/>
      <c r="F54" s="97"/>
      <c r="G54" s="97"/>
      <c r="H54" s="61">
        <v>7.0000000000000007E-2</v>
      </c>
      <c r="I54" s="2">
        <f>H54*(I31-I30)</f>
        <v>224.08012486363643</v>
      </c>
      <c r="J54" s="53"/>
    </row>
    <row r="55" spans="1:16" ht="15" customHeight="1" x14ac:dyDescent="0.2">
      <c r="A55" s="1" t="s">
        <v>27</v>
      </c>
      <c r="B55" s="96" t="s">
        <v>142</v>
      </c>
      <c r="C55" s="96"/>
      <c r="D55" s="96"/>
      <c r="E55" s="96"/>
      <c r="F55" s="96"/>
      <c r="G55" s="96"/>
      <c r="H55" s="4">
        <v>14</v>
      </c>
      <c r="I55" s="2">
        <f>H55</f>
        <v>14</v>
      </c>
      <c r="J55" s="53"/>
    </row>
    <row r="56" spans="1:16" ht="15" customHeight="1" x14ac:dyDescent="0.2">
      <c r="A56" s="1" t="s">
        <v>29</v>
      </c>
      <c r="B56" s="113" t="s">
        <v>141</v>
      </c>
      <c r="C56" s="114"/>
      <c r="D56" s="114"/>
      <c r="E56" s="114"/>
      <c r="F56" s="114"/>
      <c r="G56" s="115"/>
      <c r="H56" s="4">
        <v>105.33</v>
      </c>
      <c r="I56" s="2">
        <f>H56</f>
        <v>105.33</v>
      </c>
      <c r="J56" s="53"/>
    </row>
    <row r="57" spans="1:16" ht="15" customHeight="1" x14ac:dyDescent="0.2">
      <c r="A57" s="1" t="s">
        <v>31</v>
      </c>
      <c r="B57" s="113" t="s">
        <v>143</v>
      </c>
      <c r="C57" s="114"/>
      <c r="D57" s="114"/>
      <c r="E57" s="114"/>
      <c r="F57" s="114"/>
      <c r="G57" s="115"/>
      <c r="H57" s="4">
        <v>20.37</v>
      </c>
      <c r="I57" s="2">
        <f>H57</f>
        <v>20.37</v>
      </c>
      <c r="J57" s="53"/>
    </row>
    <row r="58" spans="1:16" ht="15" customHeight="1" x14ac:dyDescent="0.2">
      <c r="A58" s="80" t="s">
        <v>41</v>
      </c>
      <c r="B58" s="80"/>
      <c r="C58" s="80"/>
      <c r="D58" s="80"/>
      <c r="E58" s="80"/>
      <c r="F58" s="80"/>
      <c r="G58" s="80"/>
      <c r="H58" s="80"/>
      <c r="I58" s="16">
        <f>SUM(I51:I57)</f>
        <v>1038.2823248636364</v>
      </c>
    </row>
    <row r="59" spans="1:16" ht="15" customHeight="1" x14ac:dyDescent="0.2">
      <c r="A59" s="91"/>
      <c r="B59" s="92"/>
      <c r="C59" s="92"/>
      <c r="D59" s="92"/>
      <c r="E59" s="92"/>
      <c r="F59" s="92"/>
      <c r="G59" s="92"/>
      <c r="H59" s="92"/>
      <c r="I59" s="92"/>
    </row>
    <row r="60" spans="1:16" ht="15" customHeight="1" x14ac:dyDescent="0.2">
      <c r="A60" s="80" t="s">
        <v>42</v>
      </c>
      <c r="B60" s="80"/>
      <c r="C60" s="80"/>
      <c r="D60" s="80"/>
      <c r="E60" s="80"/>
      <c r="F60" s="80"/>
      <c r="G60" s="80"/>
      <c r="H60" s="80"/>
      <c r="I60" s="80"/>
      <c r="J60" s="3"/>
      <c r="K60" s="42"/>
      <c r="L60" s="42"/>
      <c r="M60" s="42"/>
      <c r="N60" s="42"/>
      <c r="O60" s="42"/>
      <c r="P60" s="42"/>
    </row>
    <row r="61" spans="1:16" ht="15" customHeight="1" x14ac:dyDescent="0.2">
      <c r="A61" s="78" t="s">
        <v>43</v>
      </c>
      <c r="B61" s="78"/>
      <c r="C61" s="78"/>
      <c r="D61" s="78"/>
      <c r="E61" s="78"/>
      <c r="F61" s="78"/>
      <c r="G61" s="78"/>
      <c r="H61" s="78"/>
      <c r="I61" s="25" t="s">
        <v>22</v>
      </c>
      <c r="J61" s="53"/>
    </row>
    <row r="62" spans="1:16" ht="15" customHeight="1" x14ac:dyDescent="0.2">
      <c r="A62" s="1" t="s">
        <v>44</v>
      </c>
      <c r="B62" s="74" t="s">
        <v>45</v>
      </c>
      <c r="C62" s="74"/>
      <c r="D62" s="74"/>
      <c r="E62" s="74"/>
      <c r="F62" s="74"/>
      <c r="G62" s="74"/>
      <c r="H62" s="74"/>
      <c r="I62" s="8">
        <f>I37</f>
        <v>653.99385013772735</v>
      </c>
    </row>
    <row r="63" spans="1:16" ht="15" customHeight="1" x14ac:dyDescent="0.2">
      <c r="A63" s="1" t="s">
        <v>46</v>
      </c>
      <c r="B63" s="74" t="s">
        <v>47</v>
      </c>
      <c r="C63" s="74"/>
      <c r="D63" s="74"/>
      <c r="E63" s="74"/>
      <c r="F63" s="74"/>
      <c r="G63" s="74"/>
      <c r="H63" s="74"/>
      <c r="I63" s="8">
        <f>I48</f>
        <v>1457.2423496156973</v>
      </c>
    </row>
    <row r="64" spans="1:16" ht="15" customHeight="1" x14ac:dyDescent="0.2">
      <c r="A64" s="1" t="s">
        <v>48</v>
      </c>
      <c r="B64" s="74" t="s">
        <v>49</v>
      </c>
      <c r="C64" s="74"/>
      <c r="D64" s="74"/>
      <c r="E64" s="74"/>
      <c r="F64" s="74"/>
      <c r="G64" s="74"/>
      <c r="H64" s="74"/>
      <c r="I64" s="8">
        <f>I58</f>
        <v>1038.2823248636364</v>
      </c>
    </row>
    <row r="65" spans="1:18" ht="15" customHeight="1" x14ac:dyDescent="0.2">
      <c r="A65" s="80" t="s">
        <v>50</v>
      </c>
      <c r="B65" s="80"/>
      <c r="C65" s="80"/>
      <c r="D65" s="80"/>
      <c r="E65" s="80"/>
      <c r="F65" s="80"/>
      <c r="G65" s="80"/>
      <c r="H65" s="80"/>
      <c r="I65" s="16">
        <f>SUM(I62:I64)</f>
        <v>3149.5185246170608</v>
      </c>
    </row>
    <row r="66" spans="1:18" ht="15" customHeight="1" x14ac:dyDescent="0.2">
      <c r="A66" s="91"/>
      <c r="B66" s="98"/>
      <c r="C66" s="98"/>
      <c r="D66" s="98"/>
      <c r="E66" s="98"/>
      <c r="F66" s="98"/>
      <c r="G66" s="98"/>
      <c r="H66" s="98"/>
      <c r="I66" s="98"/>
    </row>
    <row r="67" spans="1:18" ht="15" customHeight="1" x14ac:dyDescent="0.2">
      <c r="A67" s="80" t="s">
        <v>51</v>
      </c>
      <c r="B67" s="80"/>
      <c r="C67" s="80"/>
      <c r="D67" s="80"/>
      <c r="E67" s="80"/>
      <c r="F67" s="80"/>
      <c r="G67" s="80"/>
      <c r="H67" s="80"/>
      <c r="I67" s="80"/>
      <c r="J67" s="3"/>
      <c r="K67" s="42"/>
      <c r="L67" s="42"/>
      <c r="M67" s="42"/>
      <c r="N67" s="42"/>
      <c r="O67" s="42"/>
      <c r="P67" s="42"/>
    </row>
    <row r="68" spans="1:18" ht="15" customHeight="1" x14ac:dyDescent="0.2">
      <c r="A68" s="105" t="s">
        <v>52</v>
      </c>
      <c r="B68" s="106"/>
      <c r="C68" s="106"/>
      <c r="D68" s="106"/>
      <c r="E68" s="106"/>
      <c r="F68" s="106"/>
      <c r="G68" s="107"/>
      <c r="H68" s="25" t="s">
        <v>21</v>
      </c>
      <c r="I68" s="25" t="s">
        <v>22</v>
      </c>
      <c r="J68" s="53"/>
    </row>
    <row r="69" spans="1:18" ht="15" customHeight="1" x14ac:dyDescent="0.2">
      <c r="A69" s="1" t="s">
        <v>1</v>
      </c>
      <c r="B69" s="74" t="s">
        <v>53</v>
      </c>
      <c r="C69" s="74"/>
      <c r="D69" s="74"/>
      <c r="E69" s="74"/>
      <c r="F69" s="74"/>
      <c r="G69" s="74"/>
      <c r="H69" s="13">
        <v>4.6299999999999996E-3</v>
      </c>
      <c r="I69" s="10">
        <f>$I$31*H69</f>
        <v>15.811734029454547</v>
      </c>
      <c r="J69" s="53"/>
    </row>
    <row r="70" spans="1:18" ht="15" customHeight="1" x14ac:dyDescent="0.2">
      <c r="A70" s="1" t="s">
        <v>3</v>
      </c>
      <c r="B70" s="74" t="s">
        <v>54</v>
      </c>
      <c r="C70" s="74"/>
      <c r="D70" s="74"/>
      <c r="E70" s="74"/>
      <c r="F70" s="74"/>
      <c r="G70" s="74"/>
      <c r="H70" s="13">
        <f>H47*H69</f>
        <v>3.7039999999999995E-4</v>
      </c>
      <c r="I70" s="10">
        <f t="shared" ref="I70" si="0">$I$31*H70</f>
        <v>1.2649387223563637</v>
      </c>
      <c r="J70" s="53"/>
    </row>
    <row r="71" spans="1:18" ht="15" customHeight="1" x14ac:dyDescent="0.2">
      <c r="A71" s="1" t="s">
        <v>5</v>
      </c>
      <c r="B71" s="74" t="s">
        <v>55</v>
      </c>
      <c r="C71" s="74"/>
      <c r="D71" s="74"/>
      <c r="E71" s="74"/>
      <c r="F71" s="74"/>
      <c r="G71" s="74"/>
      <c r="H71" s="13">
        <v>1.9438E-2</v>
      </c>
      <c r="I71" s="10">
        <f>($I$31-I30)*H71</f>
        <v>62.223849529990922</v>
      </c>
      <c r="J71" s="53"/>
    </row>
    <row r="72" spans="1:18" ht="15" customHeight="1" x14ac:dyDescent="0.2">
      <c r="A72" s="1" t="s">
        <v>7</v>
      </c>
      <c r="B72" s="74" t="s">
        <v>56</v>
      </c>
      <c r="C72" s="74"/>
      <c r="D72" s="74"/>
      <c r="E72" s="74"/>
      <c r="F72" s="74"/>
      <c r="G72" s="74"/>
      <c r="H72" s="13">
        <f>H48</f>
        <v>0.37800000000000006</v>
      </c>
      <c r="I72" s="10">
        <f>$I$71*H72</f>
        <v>23.520615122336572</v>
      </c>
      <c r="J72" s="53"/>
    </row>
    <row r="73" spans="1:18" ht="15" customHeight="1" x14ac:dyDescent="0.2">
      <c r="A73" s="1" t="s">
        <v>27</v>
      </c>
      <c r="B73" s="102" t="s">
        <v>105</v>
      </c>
      <c r="C73" s="102"/>
      <c r="D73" s="102"/>
      <c r="E73" s="102"/>
      <c r="F73" s="102"/>
      <c r="G73" s="102"/>
      <c r="H73" s="33">
        <v>0.04</v>
      </c>
      <c r="I73" s="10">
        <f>($I$31-I30)*H73</f>
        <v>128.04578563636366</v>
      </c>
      <c r="J73" s="53"/>
    </row>
    <row r="74" spans="1:18" ht="15" customHeight="1" x14ac:dyDescent="0.2">
      <c r="A74" s="80" t="s">
        <v>57</v>
      </c>
      <c r="B74" s="80"/>
      <c r="C74" s="80"/>
      <c r="D74" s="80"/>
      <c r="E74" s="80"/>
      <c r="F74" s="80"/>
      <c r="G74" s="80"/>
      <c r="H74" s="15"/>
      <c r="I74" s="16">
        <f>SUM(I69:I73)</f>
        <v>230.86692304050206</v>
      </c>
      <c r="J74" s="53"/>
    </row>
    <row r="75" spans="1:18" ht="15" customHeight="1" x14ac:dyDescent="0.2">
      <c r="A75" s="103"/>
      <c r="B75" s="104"/>
      <c r="C75" s="104"/>
      <c r="D75" s="104"/>
      <c r="E75" s="104"/>
      <c r="F75" s="104"/>
      <c r="G75" s="104"/>
      <c r="H75" s="104"/>
      <c r="I75" s="104"/>
    </row>
    <row r="76" spans="1:18" ht="15" customHeight="1" x14ac:dyDescent="0.2">
      <c r="A76" s="80" t="s">
        <v>58</v>
      </c>
      <c r="B76" s="80"/>
      <c r="C76" s="80"/>
      <c r="D76" s="80"/>
      <c r="E76" s="80"/>
      <c r="F76" s="80"/>
      <c r="G76" s="80"/>
      <c r="H76" s="80"/>
      <c r="I76" s="80"/>
      <c r="J76" s="3"/>
      <c r="K76" s="42"/>
      <c r="L76" s="42"/>
      <c r="M76" s="42"/>
      <c r="N76" s="42"/>
      <c r="O76" s="42"/>
      <c r="P76" s="42"/>
    </row>
    <row r="77" spans="1:18" ht="15" customHeight="1" x14ac:dyDescent="0.2">
      <c r="A77" s="78" t="s">
        <v>88</v>
      </c>
      <c r="B77" s="78"/>
      <c r="C77" s="78"/>
      <c r="D77" s="78"/>
      <c r="E77" s="78"/>
      <c r="F77" s="78"/>
      <c r="G77" s="78"/>
      <c r="H77" s="25" t="s">
        <v>21</v>
      </c>
      <c r="I77" s="25" t="s">
        <v>22</v>
      </c>
      <c r="J77" s="53"/>
      <c r="R77" s="38"/>
    </row>
    <row r="78" spans="1:18" ht="15" customHeight="1" x14ac:dyDescent="0.2">
      <c r="A78" s="1" t="s">
        <v>1</v>
      </c>
      <c r="B78" s="74" t="s">
        <v>89</v>
      </c>
      <c r="C78" s="74"/>
      <c r="D78" s="74"/>
      <c r="E78" s="74"/>
      <c r="F78" s="74"/>
      <c r="G78" s="74"/>
      <c r="H78" s="14">
        <v>1.6199999999999999E-2</v>
      </c>
      <c r="I78" s="10">
        <f>($I$31-I30)*H78</f>
        <v>51.858543182727274</v>
      </c>
      <c r="J78" s="53"/>
      <c r="R78" s="38"/>
    </row>
    <row r="79" spans="1:18" ht="15" customHeight="1" x14ac:dyDescent="0.2">
      <c r="A79" s="1" t="s">
        <v>3</v>
      </c>
      <c r="B79" s="74" t="s">
        <v>90</v>
      </c>
      <c r="C79" s="74"/>
      <c r="D79" s="74"/>
      <c r="E79" s="74"/>
      <c r="F79" s="74"/>
      <c r="G79" s="74"/>
      <c r="H79" s="14">
        <v>1.6299999999999999E-2</v>
      </c>
      <c r="I79" s="10">
        <f t="shared" ref="I79:I81" si="1">$I$31*H79</f>
        <v>55.665499930909093</v>
      </c>
      <c r="J79" s="53"/>
      <c r="R79" s="38"/>
    </row>
    <row r="80" spans="1:18" ht="15" customHeight="1" x14ac:dyDescent="0.2">
      <c r="A80" s="1" t="s">
        <v>5</v>
      </c>
      <c r="B80" s="74" t="s">
        <v>91</v>
      </c>
      <c r="C80" s="74"/>
      <c r="D80" s="74"/>
      <c r="E80" s="74"/>
      <c r="F80" s="74"/>
      <c r="G80" s="74"/>
      <c r="H80" s="14">
        <v>1E-3</v>
      </c>
      <c r="I80" s="10">
        <f t="shared" si="1"/>
        <v>3.415061345454546</v>
      </c>
      <c r="J80" s="53"/>
      <c r="R80" s="38"/>
    </row>
    <row r="81" spans="1:18" ht="15" customHeight="1" x14ac:dyDescent="0.2">
      <c r="A81" s="1" t="s">
        <v>7</v>
      </c>
      <c r="B81" s="74" t="s">
        <v>111</v>
      </c>
      <c r="C81" s="74"/>
      <c r="D81" s="74"/>
      <c r="E81" s="74"/>
      <c r="F81" s="74"/>
      <c r="G81" s="74"/>
      <c r="H81" s="14">
        <v>3.3E-3</v>
      </c>
      <c r="I81" s="10">
        <f t="shared" si="1"/>
        <v>11.269702440000001</v>
      </c>
      <c r="J81" s="54"/>
      <c r="R81" s="38"/>
    </row>
    <row r="82" spans="1:18" ht="15" customHeight="1" x14ac:dyDescent="0.2">
      <c r="A82" s="1" t="s">
        <v>27</v>
      </c>
      <c r="B82" s="74" t="s">
        <v>92</v>
      </c>
      <c r="C82" s="74"/>
      <c r="D82" s="74"/>
      <c r="E82" s="74"/>
      <c r="F82" s="74"/>
      <c r="G82" s="74"/>
      <c r="H82" s="14">
        <v>5.0000000000000001E-3</v>
      </c>
      <c r="I82" s="10">
        <f>$I$31*H82</f>
        <v>17.075306727272729</v>
      </c>
      <c r="K82" s="40"/>
    </row>
    <row r="83" spans="1:18" ht="15" customHeight="1" x14ac:dyDescent="0.2">
      <c r="A83" s="1" t="s">
        <v>29</v>
      </c>
      <c r="B83" s="99" t="s">
        <v>112</v>
      </c>
      <c r="C83" s="100"/>
      <c r="D83" s="100"/>
      <c r="E83" s="100"/>
      <c r="F83" s="100"/>
      <c r="G83" s="101"/>
      <c r="H83" s="14">
        <v>1E-4</v>
      </c>
      <c r="I83" s="10">
        <f>$I$31*H83</f>
        <v>0.34150613454545459</v>
      </c>
      <c r="J83" s="53"/>
    </row>
    <row r="84" spans="1:18" ht="15" customHeight="1" x14ac:dyDescent="0.2">
      <c r="A84" s="80" t="s">
        <v>59</v>
      </c>
      <c r="B84" s="80"/>
      <c r="C84" s="80"/>
      <c r="D84" s="80"/>
      <c r="E84" s="80"/>
      <c r="F84" s="80"/>
      <c r="G84" s="80"/>
      <c r="H84" s="18">
        <f>ROUND(SUM(H78:H83),3)</f>
        <v>4.2000000000000003E-2</v>
      </c>
      <c r="I84" s="16">
        <f>ROUND(SUM(I78:I83),2)</f>
        <v>139.63</v>
      </c>
    </row>
    <row r="85" spans="1:18" ht="15" customHeight="1" x14ac:dyDescent="0.2">
      <c r="A85" s="91"/>
      <c r="B85" s="98"/>
      <c r="C85" s="98"/>
      <c r="D85" s="98"/>
      <c r="E85" s="98"/>
      <c r="F85" s="98"/>
      <c r="G85" s="98"/>
      <c r="H85" s="98"/>
      <c r="I85" s="98"/>
    </row>
    <row r="86" spans="1:18" ht="15" customHeight="1" x14ac:dyDescent="0.2">
      <c r="A86" s="80" t="s">
        <v>94</v>
      </c>
      <c r="B86" s="80"/>
      <c r="C86" s="80"/>
      <c r="D86" s="80"/>
      <c r="E86" s="80"/>
      <c r="F86" s="80"/>
      <c r="G86" s="80"/>
      <c r="H86" s="26" t="s">
        <v>21</v>
      </c>
      <c r="I86" s="26" t="s">
        <v>22</v>
      </c>
      <c r="J86" s="3"/>
      <c r="K86" s="42"/>
      <c r="L86" s="42"/>
      <c r="M86" s="42"/>
      <c r="N86" s="42"/>
      <c r="O86" s="42"/>
      <c r="P86" s="42"/>
    </row>
    <row r="87" spans="1:18" ht="15" customHeight="1" x14ac:dyDescent="0.2">
      <c r="A87" s="1" t="s">
        <v>1</v>
      </c>
      <c r="B87" s="74" t="s">
        <v>93</v>
      </c>
      <c r="C87" s="74"/>
      <c r="D87" s="74"/>
      <c r="E87" s="74"/>
      <c r="F87" s="74"/>
      <c r="G87" s="74"/>
      <c r="H87" s="13">
        <v>0</v>
      </c>
      <c r="I87" s="10">
        <f>$I$31*H87</f>
        <v>0</v>
      </c>
      <c r="J87" s="53"/>
    </row>
    <row r="88" spans="1:18" ht="15" customHeight="1" x14ac:dyDescent="0.2">
      <c r="A88" s="80" t="s">
        <v>60</v>
      </c>
      <c r="B88" s="80"/>
      <c r="C88" s="80"/>
      <c r="D88" s="80"/>
      <c r="E88" s="80"/>
      <c r="F88" s="80"/>
      <c r="G88" s="80"/>
      <c r="H88" s="15">
        <f>SUM(H87)</f>
        <v>0</v>
      </c>
      <c r="I88" s="16">
        <f>SUM(I87)</f>
        <v>0</v>
      </c>
    </row>
    <row r="89" spans="1:18" ht="15" customHeight="1" x14ac:dyDescent="0.2">
      <c r="A89" s="91"/>
      <c r="B89" s="98"/>
      <c r="C89" s="98"/>
      <c r="D89" s="98"/>
      <c r="E89" s="98"/>
      <c r="F89" s="98"/>
      <c r="G89" s="98"/>
      <c r="H89" s="98"/>
      <c r="I89" s="98"/>
    </row>
    <row r="90" spans="1:18" ht="15" customHeight="1" x14ac:dyDescent="0.2">
      <c r="A90" s="80" t="s">
        <v>61</v>
      </c>
      <c r="B90" s="80"/>
      <c r="C90" s="80"/>
      <c r="D90" s="80"/>
      <c r="E90" s="80"/>
      <c r="F90" s="80"/>
      <c r="G90" s="80"/>
      <c r="H90" s="80"/>
      <c r="I90" s="80"/>
      <c r="J90" s="3"/>
      <c r="K90" s="42"/>
      <c r="L90" s="42"/>
      <c r="M90" s="42"/>
      <c r="N90" s="42"/>
      <c r="O90" s="42"/>
      <c r="P90" s="42"/>
    </row>
    <row r="91" spans="1:18" ht="15" customHeight="1" x14ac:dyDescent="0.2">
      <c r="A91" s="78" t="s">
        <v>102</v>
      </c>
      <c r="B91" s="78"/>
      <c r="C91" s="78"/>
      <c r="D91" s="78"/>
      <c r="E91" s="78"/>
      <c r="F91" s="78"/>
      <c r="G91" s="78"/>
      <c r="H91" s="78"/>
      <c r="I91" s="25" t="s">
        <v>22</v>
      </c>
      <c r="J91" s="53"/>
    </row>
    <row r="92" spans="1:18" ht="15" customHeight="1" x14ac:dyDescent="0.2">
      <c r="A92" s="1" t="s">
        <v>62</v>
      </c>
      <c r="B92" s="73" t="s">
        <v>95</v>
      </c>
      <c r="C92" s="73"/>
      <c r="D92" s="73"/>
      <c r="E92" s="73"/>
      <c r="F92" s="73"/>
      <c r="G92" s="73"/>
      <c r="H92" s="73"/>
      <c r="I92" s="10">
        <f>I84</f>
        <v>139.63</v>
      </c>
    </row>
    <row r="93" spans="1:18" ht="15" customHeight="1" x14ac:dyDescent="0.2">
      <c r="A93" s="1" t="s">
        <v>63</v>
      </c>
      <c r="B93" s="73" t="s">
        <v>96</v>
      </c>
      <c r="C93" s="73"/>
      <c r="D93" s="73"/>
      <c r="E93" s="73"/>
      <c r="F93" s="73"/>
      <c r="G93" s="73"/>
      <c r="H93" s="73"/>
      <c r="I93" s="10">
        <f>I88</f>
        <v>0</v>
      </c>
    </row>
    <row r="94" spans="1:18" ht="15" customHeight="1" x14ac:dyDescent="0.2">
      <c r="A94" s="80" t="s">
        <v>64</v>
      </c>
      <c r="B94" s="80"/>
      <c r="C94" s="80"/>
      <c r="D94" s="80"/>
      <c r="E94" s="80"/>
      <c r="F94" s="80"/>
      <c r="G94" s="80"/>
      <c r="H94" s="80"/>
      <c r="I94" s="16">
        <f>SUM(I92:I93)</f>
        <v>139.63</v>
      </c>
    </row>
    <row r="95" spans="1:18" ht="15" customHeight="1" x14ac:dyDescent="0.2">
      <c r="A95" s="91"/>
      <c r="B95" s="98"/>
      <c r="C95" s="98"/>
      <c r="D95" s="98"/>
      <c r="E95" s="98"/>
      <c r="F95" s="98"/>
      <c r="G95" s="98"/>
      <c r="H95" s="98"/>
      <c r="I95" s="98"/>
    </row>
    <row r="96" spans="1:18" ht="15" customHeight="1" x14ac:dyDescent="0.2">
      <c r="A96" s="80" t="s">
        <v>65</v>
      </c>
      <c r="B96" s="80"/>
      <c r="C96" s="80"/>
      <c r="D96" s="80"/>
      <c r="E96" s="80"/>
      <c r="F96" s="80"/>
      <c r="G96" s="80"/>
      <c r="H96" s="80"/>
      <c r="I96" s="80"/>
      <c r="J96" s="3"/>
      <c r="K96" s="42"/>
      <c r="L96" s="42"/>
      <c r="M96" s="42"/>
      <c r="N96" s="42"/>
      <c r="O96" s="42"/>
      <c r="P96" s="42"/>
    </row>
    <row r="97" spans="1:16" ht="15" customHeight="1" x14ac:dyDescent="0.2">
      <c r="A97" s="111" t="s">
        <v>66</v>
      </c>
      <c r="B97" s="111"/>
      <c r="C97" s="111"/>
      <c r="D97" s="111"/>
      <c r="E97" s="111"/>
      <c r="F97" s="111"/>
      <c r="G97" s="111"/>
      <c r="H97" s="111"/>
      <c r="I97" s="25" t="s">
        <v>22</v>
      </c>
      <c r="J97" s="53"/>
    </row>
    <row r="98" spans="1:16" ht="15" customHeight="1" x14ac:dyDescent="0.2">
      <c r="A98" s="1" t="s">
        <v>1</v>
      </c>
      <c r="B98" s="99" t="s">
        <v>113</v>
      </c>
      <c r="C98" s="100"/>
      <c r="D98" s="100"/>
      <c r="E98" s="100"/>
      <c r="F98" s="100"/>
      <c r="G98" s="100"/>
      <c r="H98" s="101"/>
      <c r="I98" s="19">
        <v>25.34</v>
      </c>
      <c r="J98" s="53"/>
    </row>
    <row r="99" spans="1:16" ht="15" customHeight="1" x14ac:dyDescent="0.2">
      <c r="A99" s="1" t="s">
        <v>3</v>
      </c>
      <c r="B99" s="99" t="s">
        <v>115</v>
      </c>
      <c r="C99" s="100"/>
      <c r="D99" s="100"/>
      <c r="E99" s="100"/>
      <c r="F99" s="100"/>
      <c r="G99" s="100"/>
      <c r="H99" s="101"/>
      <c r="I99" s="19">
        <v>25.34</v>
      </c>
      <c r="J99" s="53"/>
    </row>
    <row r="100" spans="1:16" ht="15" customHeight="1" x14ac:dyDescent="0.2">
      <c r="A100" s="20" t="s">
        <v>5</v>
      </c>
      <c r="B100" s="30" t="s">
        <v>116</v>
      </c>
      <c r="C100" s="31"/>
      <c r="D100" s="31"/>
      <c r="E100" s="31"/>
      <c r="F100" s="31"/>
      <c r="G100" s="31"/>
      <c r="H100" s="32"/>
      <c r="I100" s="10">
        <v>25.34</v>
      </c>
    </row>
    <row r="101" spans="1:16" ht="15" customHeight="1" x14ac:dyDescent="0.2">
      <c r="A101" s="20" t="s">
        <v>7</v>
      </c>
      <c r="B101" s="30" t="s">
        <v>32</v>
      </c>
      <c r="C101" s="31"/>
      <c r="D101" s="31"/>
      <c r="E101" s="31"/>
      <c r="F101" s="31"/>
      <c r="G101" s="31"/>
      <c r="H101" s="32"/>
      <c r="I101" s="10">
        <v>0</v>
      </c>
    </row>
    <row r="102" spans="1:16" ht="15" customHeight="1" x14ac:dyDescent="0.2">
      <c r="A102" s="20" t="s">
        <v>27</v>
      </c>
      <c r="B102" s="30" t="s">
        <v>32</v>
      </c>
      <c r="C102" s="31"/>
      <c r="D102" s="31"/>
      <c r="E102" s="31"/>
      <c r="F102" s="31"/>
      <c r="G102" s="31"/>
      <c r="H102" s="32"/>
      <c r="I102" s="10">
        <v>0</v>
      </c>
    </row>
    <row r="103" spans="1:16" ht="15" customHeight="1" x14ac:dyDescent="0.2">
      <c r="A103" s="70" t="s">
        <v>67</v>
      </c>
      <c r="B103" s="71"/>
      <c r="C103" s="71"/>
      <c r="D103" s="71"/>
      <c r="E103" s="71"/>
      <c r="F103" s="71"/>
      <c r="G103" s="71"/>
      <c r="H103" s="72"/>
      <c r="I103" s="16">
        <f>SUM(I98:I102)</f>
        <v>76.02</v>
      </c>
    </row>
    <row r="104" spans="1:16" ht="15" customHeight="1" x14ac:dyDescent="0.2">
      <c r="A104" s="91"/>
      <c r="B104" s="98"/>
      <c r="C104" s="98"/>
      <c r="D104" s="98"/>
      <c r="E104" s="98"/>
      <c r="F104" s="98"/>
      <c r="G104" s="98"/>
      <c r="H104" s="98"/>
      <c r="I104" s="98"/>
    </row>
    <row r="105" spans="1:16" ht="15" customHeight="1" x14ac:dyDescent="0.2">
      <c r="A105" s="80" t="s">
        <v>68</v>
      </c>
      <c r="B105" s="80"/>
      <c r="C105" s="80"/>
      <c r="D105" s="80"/>
      <c r="E105" s="80"/>
      <c r="F105" s="80"/>
      <c r="G105" s="80"/>
      <c r="H105" s="80"/>
      <c r="I105" s="80"/>
      <c r="J105" s="3"/>
      <c r="K105" s="42"/>
      <c r="L105" s="42"/>
      <c r="M105" s="42"/>
      <c r="N105" s="42"/>
      <c r="O105" s="42"/>
      <c r="P105" s="42"/>
    </row>
    <row r="106" spans="1:16" ht="15" customHeight="1" x14ac:dyDescent="0.2">
      <c r="A106" s="78" t="s">
        <v>101</v>
      </c>
      <c r="B106" s="78"/>
      <c r="C106" s="78"/>
      <c r="D106" s="78"/>
      <c r="E106" s="78"/>
      <c r="F106" s="78"/>
      <c r="G106" s="78"/>
      <c r="H106" s="25" t="s">
        <v>21</v>
      </c>
      <c r="I106" s="63" t="s">
        <v>22</v>
      </c>
      <c r="J106" s="53"/>
    </row>
    <row r="107" spans="1:16" ht="15" customHeight="1" x14ac:dyDescent="0.2">
      <c r="A107" s="1" t="s">
        <v>1</v>
      </c>
      <c r="B107" s="74" t="s">
        <v>69</v>
      </c>
      <c r="C107" s="74"/>
      <c r="D107" s="74"/>
      <c r="E107" s="74"/>
      <c r="F107" s="74"/>
      <c r="G107" s="74"/>
      <c r="H107" s="13">
        <v>4.4999999999999998E-2</v>
      </c>
      <c r="I107" s="67">
        <f>M107</f>
        <v>315.49935569004492</v>
      </c>
      <c r="J107" s="53"/>
      <c r="L107" s="62">
        <f>I31+I65+I74+I94+I103</f>
        <v>7011.0967931121095</v>
      </c>
      <c r="M107" s="37">
        <f>H107*L107</f>
        <v>315.49935569004492</v>
      </c>
    </row>
    <row r="108" spans="1:16" ht="15" customHeight="1" x14ac:dyDescent="0.2">
      <c r="A108" s="1" t="s">
        <v>3</v>
      </c>
      <c r="B108" s="74" t="s">
        <v>70</v>
      </c>
      <c r="C108" s="74"/>
      <c r="D108" s="74"/>
      <c r="E108" s="74"/>
      <c r="F108" s="74"/>
      <c r="G108" s="74"/>
      <c r="H108" s="13">
        <v>4.4999999999999998E-2</v>
      </c>
      <c r="I108" s="67">
        <f>M108</f>
        <v>329.69682669609693</v>
      </c>
      <c r="J108" s="53"/>
      <c r="L108" s="62">
        <f>L107+M107</f>
        <v>7326.5961488021549</v>
      </c>
      <c r="M108" s="37">
        <f>H108*L108</f>
        <v>329.69682669609693</v>
      </c>
    </row>
    <row r="109" spans="1:16" ht="15" customHeight="1" x14ac:dyDescent="0.2">
      <c r="A109" s="105" t="s">
        <v>71</v>
      </c>
      <c r="B109" s="106"/>
      <c r="C109" s="106"/>
      <c r="D109" s="106"/>
      <c r="E109" s="106"/>
      <c r="F109" s="106"/>
      <c r="G109" s="107"/>
      <c r="H109" s="25" t="s">
        <v>21</v>
      </c>
      <c r="I109" s="68" t="s">
        <v>22</v>
      </c>
      <c r="J109" s="55"/>
      <c r="K109" s="35"/>
      <c r="L109" s="62">
        <f>L108+M108</f>
        <v>7656.2929754982515</v>
      </c>
      <c r="M109" s="35"/>
      <c r="N109" s="35"/>
      <c r="O109" s="35"/>
      <c r="P109" s="35"/>
    </row>
    <row r="110" spans="1:16" ht="15" customHeight="1" x14ac:dyDescent="0.2">
      <c r="A110" s="1" t="s">
        <v>72</v>
      </c>
      <c r="B110" s="74" t="s">
        <v>73</v>
      </c>
      <c r="C110" s="74"/>
      <c r="D110" s="74"/>
      <c r="E110" s="74"/>
      <c r="F110" s="74"/>
      <c r="G110" s="74"/>
      <c r="H110" s="13">
        <v>6.4999999999999997E-3</v>
      </c>
      <c r="I110" s="67">
        <f>(L109/(1-K111))*H110</f>
        <v>53.027069089758797</v>
      </c>
      <c r="J110" s="64"/>
      <c r="K110" s="35"/>
      <c r="L110" s="65"/>
      <c r="M110" s="35"/>
      <c r="N110" s="35"/>
      <c r="O110" s="35"/>
      <c r="P110" s="35"/>
    </row>
    <row r="111" spans="1:16" ht="15" customHeight="1" x14ac:dyDescent="0.2">
      <c r="A111" s="1" t="s">
        <v>74</v>
      </c>
      <c r="B111" s="74" t="s">
        <v>75</v>
      </c>
      <c r="C111" s="74"/>
      <c r="D111" s="74"/>
      <c r="E111" s="74"/>
      <c r="F111" s="74"/>
      <c r="G111" s="74"/>
      <c r="H111" s="13">
        <v>0.03</v>
      </c>
      <c r="I111" s="67">
        <f>(L109/(1-K111))*H111</f>
        <v>244.74031887580983</v>
      </c>
      <c r="J111" s="53"/>
      <c r="K111" s="66">
        <f>H110+H111+H112</f>
        <v>6.1499999999999999E-2</v>
      </c>
    </row>
    <row r="112" spans="1:16" ht="15" customHeight="1" x14ac:dyDescent="0.2">
      <c r="A112" s="1" t="s">
        <v>76</v>
      </c>
      <c r="B112" s="74" t="s">
        <v>77</v>
      </c>
      <c r="C112" s="74"/>
      <c r="D112" s="74"/>
      <c r="E112" s="74"/>
      <c r="F112" s="74"/>
      <c r="G112" s="74"/>
      <c r="H112" s="13">
        <v>2.5000000000000001E-2</v>
      </c>
      <c r="I112" s="67">
        <f>(L109/(1-K111))*H112</f>
        <v>203.95026572984156</v>
      </c>
    </row>
    <row r="113" spans="1:16" ht="15" customHeight="1" x14ac:dyDescent="0.2">
      <c r="A113" s="1" t="s">
        <v>82</v>
      </c>
      <c r="B113" s="74" t="s">
        <v>32</v>
      </c>
      <c r="C113" s="74"/>
      <c r="D113" s="74"/>
      <c r="E113" s="74"/>
      <c r="F113" s="74"/>
      <c r="G113" s="74"/>
      <c r="H113" s="13">
        <v>0</v>
      </c>
      <c r="I113" s="67">
        <f>(L109/(1-K111))*H113</f>
        <v>0</v>
      </c>
    </row>
    <row r="114" spans="1:16" ht="15" customHeight="1" x14ac:dyDescent="0.2">
      <c r="A114" s="70" t="s">
        <v>78</v>
      </c>
      <c r="B114" s="71"/>
      <c r="C114" s="71"/>
      <c r="D114" s="71"/>
      <c r="E114" s="71"/>
      <c r="F114" s="71"/>
      <c r="G114" s="71"/>
      <c r="H114" s="72"/>
      <c r="I114" s="16">
        <f>I107+I108+I110+I111+I112+I113</f>
        <v>1146.9138360815521</v>
      </c>
    </row>
    <row r="115" spans="1:16" ht="15" customHeight="1" x14ac:dyDescent="0.2">
      <c r="A115" s="29"/>
      <c r="B115" s="29"/>
      <c r="C115" s="29"/>
      <c r="D115" s="29"/>
      <c r="E115" s="29"/>
      <c r="F115" s="29"/>
      <c r="G115" s="29"/>
      <c r="H115" s="29"/>
      <c r="I115" s="12"/>
    </row>
    <row r="116" spans="1:16" ht="15" customHeight="1" x14ac:dyDescent="0.2">
      <c r="A116" s="80" t="s">
        <v>79</v>
      </c>
      <c r="B116" s="80"/>
      <c r="C116" s="80"/>
      <c r="D116" s="80"/>
      <c r="E116" s="80"/>
      <c r="F116" s="80"/>
      <c r="G116" s="80"/>
      <c r="H116" s="80"/>
      <c r="I116" s="80"/>
      <c r="J116" s="3"/>
      <c r="K116" s="42"/>
      <c r="L116" s="42"/>
      <c r="M116" s="42"/>
      <c r="N116" s="42"/>
      <c r="O116" s="42"/>
      <c r="P116" s="42"/>
    </row>
    <row r="117" spans="1:16" ht="15" customHeight="1" x14ac:dyDescent="0.2">
      <c r="A117" s="78" t="s">
        <v>80</v>
      </c>
      <c r="B117" s="78"/>
      <c r="C117" s="78"/>
      <c r="D117" s="78"/>
      <c r="E117" s="78"/>
      <c r="F117" s="78"/>
      <c r="G117" s="78"/>
      <c r="H117" s="78"/>
      <c r="I117" s="25" t="s">
        <v>22</v>
      </c>
      <c r="J117" s="53"/>
    </row>
    <row r="118" spans="1:16" ht="15" customHeight="1" x14ac:dyDescent="0.2">
      <c r="A118" s="28" t="s">
        <v>1</v>
      </c>
      <c r="B118" s="74" t="str">
        <f>A22</f>
        <v>MÓDULO 1 - COMPOSIÇÃO DA REMUNERAÇÃO</v>
      </c>
      <c r="C118" s="74"/>
      <c r="D118" s="74"/>
      <c r="E118" s="74"/>
      <c r="F118" s="74"/>
      <c r="G118" s="74"/>
      <c r="H118" s="74"/>
      <c r="I118" s="8">
        <f>I31</f>
        <v>3415.061345454546</v>
      </c>
      <c r="J118" s="53"/>
    </row>
    <row r="119" spans="1:16" ht="15" customHeight="1" x14ac:dyDescent="0.2">
      <c r="A119" s="28" t="s">
        <v>3</v>
      </c>
      <c r="B119" s="74" t="str">
        <f>A33</f>
        <v>MÓDULO 2 – ENCARGOS E BENEFÍCIOS ANUAIS, MENSAIS E DIÁRIOS</v>
      </c>
      <c r="C119" s="74"/>
      <c r="D119" s="74"/>
      <c r="E119" s="74"/>
      <c r="F119" s="74"/>
      <c r="G119" s="74"/>
      <c r="H119" s="74"/>
      <c r="I119" s="8">
        <f>I65</f>
        <v>3149.5185246170608</v>
      </c>
      <c r="J119" s="53"/>
    </row>
    <row r="120" spans="1:16" ht="15" customHeight="1" x14ac:dyDescent="0.2">
      <c r="A120" s="28" t="s">
        <v>5</v>
      </c>
      <c r="B120" s="74" t="str">
        <f>A67</f>
        <v>MÓDULO 3 – PROVISÃO PARA RESCISÃO</v>
      </c>
      <c r="C120" s="74"/>
      <c r="D120" s="74"/>
      <c r="E120" s="74"/>
      <c r="F120" s="74"/>
      <c r="G120" s="74"/>
      <c r="H120" s="74"/>
      <c r="I120" s="8">
        <f>I74</f>
        <v>230.86692304050206</v>
      </c>
      <c r="K120" s="36"/>
    </row>
    <row r="121" spans="1:16" ht="15" customHeight="1" x14ac:dyDescent="0.2">
      <c r="A121" s="28" t="s">
        <v>7</v>
      </c>
      <c r="B121" s="74" t="str">
        <f>A76</f>
        <v>MÓDULO 4 – CUSTO DE REPOSIÇÃO DO PROFISSIONAL AUSENTE</v>
      </c>
      <c r="C121" s="74"/>
      <c r="D121" s="74"/>
      <c r="E121" s="74"/>
      <c r="F121" s="74"/>
      <c r="G121" s="74"/>
      <c r="H121" s="74"/>
      <c r="I121" s="8">
        <f>I94</f>
        <v>139.63</v>
      </c>
      <c r="K121" s="36"/>
    </row>
    <row r="122" spans="1:16" ht="15" customHeight="1" x14ac:dyDescent="0.2">
      <c r="A122" s="28" t="s">
        <v>27</v>
      </c>
      <c r="B122" s="74" t="str">
        <f>A96</f>
        <v>MÓDULO 5 – INSUMOS DIVERSOS</v>
      </c>
      <c r="C122" s="74"/>
      <c r="D122" s="74"/>
      <c r="E122" s="74"/>
      <c r="F122" s="74"/>
      <c r="G122" s="74"/>
      <c r="H122" s="74"/>
      <c r="I122" s="8">
        <f>I103</f>
        <v>76.02</v>
      </c>
    </row>
    <row r="123" spans="1:16" ht="15" customHeight="1" x14ac:dyDescent="0.2">
      <c r="A123" s="105" t="s">
        <v>81</v>
      </c>
      <c r="B123" s="106"/>
      <c r="C123" s="106"/>
      <c r="D123" s="106"/>
      <c r="E123" s="106"/>
      <c r="F123" s="106"/>
      <c r="G123" s="106"/>
      <c r="H123" s="107"/>
      <c r="I123" s="16">
        <f>ROUND(SUM(I118:I122),2)</f>
        <v>7011.1</v>
      </c>
      <c r="J123" s="53"/>
      <c r="K123" s="40"/>
    </row>
    <row r="124" spans="1:16" ht="15" customHeight="1" x14ac:dyDescent="0.2">
      <c r="A124" s="28" t="s">
        <v>29</v>
      </c>
      <c r="B124" s="74" t="str">
        <f>A105</f>
        <v>MÓDULO 6 – CUSTOS INDIRETOS, TRIBUTOS E LUCRO</v>
      </c>
      <c r="C124" s="74"/>
      <c r="D124" s="74"/>
      <c r="E124" s="74"/>
      <c r="F124" s="74"/>
      <c r="G124" s="74"/>
      <c r="H124" s="74"/>
      <c r="I124" s="8">
        <f>I114</f>
        <v>1146.9138360815521</v>
      </c>
      <c r="J124" s="53"/>
    </row>
    <row r="125" spans="1:16" ht="15" customHeight="1" x14ac:dyDescent="0.2">
      <c r="A125" s="78" t="s">
        <v>144</v>
      </c>
      <c r="B125" s="78"/>
      <c r="C125" s="78"/>
      <c r="D125" s="78"/>
      <c r="E125" s="78"/>
      <c r="F125" s="78"/>
      <c r="G125" s="78"/>
      <c r="H125" s="78"/>
      <c r="I125" s="16">
        <f>ROUND(SUM(I123:I124),2)</f>
        <v>8158.01</v>
      </c>
      <c r="J125" s="53"/>
    </row>
    <row r="126" spans="1:16" ht="15" customHeight="1" x14ac:dyDescent="0.2">
      <c r="A126" s="108" t="s">
        <v>145</v>
      </c>
      <c r="B126" s="109"/>
      <c r="C126" s="109"/>
      <c r="D126" s="109"/>
      <c r="E126" s="109"/>
      <c r="F126" s="109"/>
      <c r="G126" s="109"/>
      <c r="H126" s="110"/>
      <c r="I126" s="16">
        <f>2*I125</f>
        <v>16316.02</v>
      </c>
    </row>
    <row r="127" spans="1:16" ht="15" customHeight="1" x14ac:dyDescent="0.2">
      <c r="I127" s="17"/>
    </row>
    <row r="1048517" spans="16381:16383" ht="15" customHeight="1" x14ac:dyDescent="0.2">
      <c r="XFA1048517" s="23"/>
      <c r="XFB1048517" s="23" t="s">
        <v>104</v>
      </c>
      <c r="XFC1048517" s="23"/>
    </row>
    <row r="1048518" spans="16381:16383" ht="15" customHeight="1" x14ac:dyDescent="0.15">
      <c r="XFA1048518" s="116" t="s">
        <v>103</v>
      </c>
      <c r="XFB1048518" s="116"/>
      <c r="XFC1048518" s="116"/>
    </row>
    <row r="1048542" spans="16383:16383" ht="15" customHeight="1" x14ac:dyDescent="0.2">
      <c r="XFC1048542" s="24" t="s">
        <v>103</v>
      </c>
    </row>
  </sheetData>
  <mergeCells count="132">
    <mergeCell ref="B7:G7"/>
    <mergeCell ref="H7:I7"/>
    <mergeCell ref="B8:G8"/>
    <mergeCell ref="H8:I8"/>
    <mergeCell ref="B9:G9"/>
    <mergeCell ref="H9:I9"/>
    <mergeCell ref="A1:I3"/>
    <mergeCell ref="A4:I4"/>
    <mergeCell ref="B5:G5"/>
    <mergeCell ref="H5:I5"/>
    <mergeCell ref="B6:G6"/>
    <mergeCell ref="H6:I6"/>
    <mergeCell ref="A15:I15"/>
    <mergeCell ref="B16:G16"/>
    <mergeCell ref="H16:I16"/>
    <mergeCell ref="B17:G17"/>
    <mergeCell ref="H17:I17"/>
    <mergeCell ref="B18:G18"/>
    <mergeCell ref="H18:I18"/>
    <mergeCell ref="A11:I11"/>
    <mergeCell ref="A12:B12"/>
    <mergeCell ref="C12:D12"/>
    <mergeCell ref="E12:I12"/>
    <mergeCell ref="A13:B13"/>
    <mergeCell ref="C13:D13"/>
    <mergeCell ref="E13:I13"/>
    <mergeCell ref="A23:G23"/>
    <mergeCell ref="B24:G24"/>
    <mergeCell ref="B25:G25"/>
    <mergeCell ref="B26:G26"/>
    <mergeCell ref="B27:G27"/>
    <mergeCell ref="B28:G28"/>
    <mergeCell ref="B19:G19"/>
    <mergeCell ref="H19:I19"/>
    <mergeCell ref="B20:G20"/>
    <mergeCell ref="H20:I20"/>
    <mergeCell ref="A21:I21"/>
    <mergeCell ref="A22:I22"/>
    <mergeCell ref="B36:G36"/>
    <mergeCell ref="A37:G37"/>
    <mergeCell ref="A38:I38"/>
    <mergeCell ref="A39:G39"/>
    <mergeCell ref="B40:G40"/>
    <mergeCell ref="B41:G41"/>
    <mergeCell ref="B29:G29"/>
    <mergeCell ref="B30:G30"/>
    <mergeCell ref="A31:H31"/>
    <mergeCell ref="A33:I33"/>
    <mergeCell ref="A34:G34"/>
    <mergeCell ref="B35:G35"/>
    <mergeCell ref="A48:G48"/>
    <mergeCell ref="A49:I49"/>
    <mergeCell ref="A50:G50"/>
    <mergeCell ref="B51:G51"/>
    <mergeCell ref="B52:G52"/>
    <mergeCell ref="B53:G53"/>
    <mergeCell ref="B42:G42"/>
    <mergeCell ref="B43:G43"/>
    <mergeCell ref="B44:G44"/>
    <mergeCell ref="B45:G45"/>
    <mergeCell ref="B46:G46"/>
    <mergeCell ref="B47:G47"/>
    <mergeCell ref="A60:I60"/>
    <mergeCell ref="A61:H61"/>
    <mergeCell ref="B62:H62"/>
    <mergeCell ref="B63:H63"/>
    <mergeCell ref="B64:H64"/>
    <mergeCell ref="A65:H65"/>
    <mergeCell ref="B54:G54"/>
    <mergeCell ref="B55:G55"/>
    <mergeCell ref="B56:G56"/>
    <mergeCell ref="B57:G57"/>
    <mergeCell ref="A58:H58"/>
    <mergeCell ref="A59:I59"/>
    <mergeCell ref="B72:G72"/>
    <mergeCell ref="B73:G73"/>
    <mergeCell ref="A74:G74"/>
    <mergeCell ref="A75:I75"/>
    <mergeCell ref="A76:I76"/>
    <mergeCell ref="A77:G77"/>
    <mergeCell ref="A66:I66"/>
    <mergeCell ref="A67:I67"/>
    <mergeCell ref="A68:G68"/>
    <mergeCell ref="B69:G69"/>
    <mergeCell ref="B70:G70"/>
    <mergeCell ref="B71:G71"/>
    <mergeCell ref="A84:G84"/>
    <mergeCell ref="A85:I85"/>
    <mergeCell ref="A86:G86"/>
    <mergeCell ref="B87:G87"/>
    <mergeCell ref="A88:G88"/>
    <mergeCell ref="A89:I89"/>
    <mergeCell ref="B78:G78"/>
    <mergeCell ref="B79:G79"/>
    <mergeCell ref="B80:G80"/>
    <mergeCell ref="B81:G81"/>
    <mergeCell ref="B82:G82"/>
    <mergeCell ref="B83:G83"/>
    <mergeCell ref="A96:I96"/>
    <mergeCell ref="A97:H97"/>
    <mergeCell ref="B98:H98"/>
    <mergeCell ref="B99:H99"/>
    <mergeCell ref="A103:H103"/>
    <mergeCell ref="A104:I104"/>
    <mergeCell ref="A90:I90"/>
    <mergeCell ref="A91:H91"/>
    <mergeCell ref="B92:H92"/>
    <mergeCell ref="B93:H93"/>
    <mergeCell ref="A94:H94"/>
    <mergeCell ref="A95:I95"/>
    <mergeCell ref="B111:G111"/>
    <mergeCell ref="B112:G112"/>
    <mergeCell ref="B113:G113"/>
    <mergeCell ref="A114:H114"/>
    <mergeCell ref="A116:I116"/>
    <mergeCell ref="A117:H117"/>
    <mergeCell ref="A105:I105"/>
    <mergeCell ref="A106:G106"/>
    <mergeCell ref="B107:G107"/>
    <mergeCell ref="B108:G108"/>
    <mergeCell ref="A109:G109"/>
    <mergeCell ref="B110:G110"/>
    <mergeCell ref="B124:H124"/>
    <mergeCell ref="A125:H125"/>
    <mergeCell ref="A126:H126"/>
    <mergeCell ref="XFA1048518:XFC1048518"/>
    <mergeCell ref="B118:H118"/>
    <mergeCell ref="B119:H119"/>
    <mergeCell ref="B120:H120"/>
    <mergeCell ref="B121:H121"/>
    <mergeCell ref="B122:H122"/>
    <mergeCell ref="A123:H123"/>
  </mergeCells>
  <conditionalFormatting sqref="I125:I126">
    <cfRule type="expression" dxfId="0" priority="1">
      <formula>$I$125&gt;#REF!</formula>
    </cfRule>
  </conditionalFormatting>
  <hyperlinks>
    <hyperlink ref="XFC1048542" r:id="rId1" xr:uid="{DB43CD96-EB70-4B4A-95C1-0A5D72F36A68}"/>
  </hyperlinks>
  <printOptions horizontalCentered="1"/>
  <pageMargins left="0.19685039370078741" right="0.19685039370078741" top="0.39370078740157483" bottom="0.19685039370078741" header="0.51181102362204722" footer="0.51181102362204722"/>
  <pageSetup paperSize="9" firstPageNumber="0" orientation="portrait" horizontalDpi="300" verticalDpi="300" r:id="rId2"/>
  <rowBreaks count="2" manualBreakCount="2">
    <brk id="58" max="8" man="1"/>
    <brk id="11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</vt:lpstr>
      <vt:lpstr>DIURNO</vt:lpstr>
      <vt:lpstr>NOTURNO</vt:lpstr>
      <vt:lpstr>DIURNO!Area_de_impressao</vt:lpstr>
      <vt:lpstr>NOTURNO!Area_de_impressao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Pedro Milazzo</cp:lastModifiedBy>
  <cp:lastPrinted>2021-07-20T12:56:57Z</cp:lastPrinted>
  <dcterms:created xsi:type="dcterms:W3CDTF">2010-12-08T17:56:29Z</dcterms:created>
  <dcterms:modified xsi:type="dcterms:W3CDTF">2026-05-07T17:32:34Z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